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B6C20401-3CFF-4361-BEEF-602498E954F6}" xr6:coauthVersionLast="45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IA Anexo V" sheetId="14" r:id="rId1"/>
    <sheet name="IA Anexo V COLOR CAMBIOS" sheetId="15" state="hidden" r:id="rId2"/>
  </sheets>
  <externalReferences>
    <externalReference r:id="rId3"/>
  </externalReferences>
  <definedNames>
    <definedName name="_xlnm._FilterDatabase" localSheetId="0" hidden="1">'IA Anexo V'!$A$8:$AD$8</definedName>
    <definedName name="_xlnm._FilterDatabase" localSheetId="1" hidden="1">'IA Anexo V COLOR CAMBIOS'!$A$8:$AE$412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12" i="15" l="1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D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J135" i="15"/>
  <c r="M134" i="15"/>
  <c r="G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D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D9" i="15"/>
</calcChain>
</file>

<file path=xl/sharedStrings.xml><?xml version="1.0" encoding="utf-8"?>
<sst xmlns="http://schemas.openxmlformats.org/spreadsheetml/2006/main" count="4313" uniqueCount="729">
  <si>
    <t>DIRECCIÓN DE AUDITORÍA DE PARTIDOS POLÍTICOS, AGRUPACIONES POLÍTICAS Y OTROS</t>
  </si>
  <si>
    <t>REVISIÓN DE INFORME ANUAL 2020</t>
  </si>
  <si>
    <t>Entidad</t>
  </si>
  <si>
    <t>CEN</t>
  </si>
  <si>
    <t>OFICINAS CENTRALES</t>
  </si>
  <si>
    <t>PARTIDO ACCIÓN NACIONAL</t>
  </si>
  <si>
    <t>Calnacasco Martell Alberto</t>
  </si>
  <si>
    <t>PARTIDO REVOLUCIONARIO INSTITUCIONAL</t>
  </si>
  <si>
    <t>Contreras García Paulina Yolanda</t>
  </si>
  <si>
    <t>PARTIDO DE LA REVOLUCIÓN DEMOCRÁTICA</t>
  </si>
  <si>
    <t>PARTIDO DEL TRABAJO</t>
  </si>
  <si>
    <t>Velasco Rosas Abel</t>
  </si>
  <si>
    <t>PARTIDO VERDE ECOLOGISTA DE MÉXICO</t>
  </si>
  <si>
    <t>Lagunes Domínguez Karla Irene</t>
  </si>
  <si>
    <t>MOVIMIENTO CIUDADANO</t>
  </si>
  <si>
    <t>Jasso Eguía Pablo</t>
  </si>
  <si>
    <t>MORENA</t>
  </si>
  <si>
    <t>Carmona Tufiño Jasmina</t>
  </si>
  <si>
    <t>PARTIDO ENCUENTRO SOLIDARIO</t>
  </si>
  <si>
    <t>Luna Flores Verónica</t>
  </si>
  <si>
    <t>REDES SOCIALES PROGRESISTAS</t>
  </si>
  <si>
    <t>César Juárez Omar César</t>
  </si>
  <si>
    <t>FUERZA POR MÉXICO</t>
  </si>
  <si>
    <t>Jiménez Barrera Mario Fernando</t>
  </si>
  <si>
    <t>CEE</t>
  </si>
  <si>
    <t>AGUASCALIENTES</t>
  </si>
  <si>
    <t>PARTIDO DE LA REVOLUCIÓN DEMOCRATICA</t>
  </si>
  <si>
    <t xml:space="preserve">PARTIDO REVOLUCIONARIO INSTITUCIONAL </t>
  </si>
  <si>
    <t xml:space="preserve">PARTIDO ACCIÓN NACIONAL </t>
  </si>
  <si>
    <t>UNIDOS PODEMOS MÁS</t>
  </si>
  <si>
    <t>PARTIDO LIBRE DE AGUASCALIENTES</t>
  </si>
  <si>
    <t>NUEVA ALIANZA AGUASCALIENTES</t>
  </si>
  <si>
    <t>PARTIDO REDES SOCIALES PROGRESISTAS</t>
  </si>
  <si>
    <t>BAJA CALIFORNIA</t>
  </si>
  <si>
    <t>PARTIDO DE BAJA CALIFORNIA</t>
  </si>
  <si>
    <t>ENCUENTRO SOCIAL DE BAJA CALIFORNIA</t>
  </si>
  <si>
    <t>NA</t>
  </si>
  <si>
    <t>BAJA CALIFORNIA SUR</t>
  </si>
  <si>
    <t>PARTIDO DE RENOVACIÓN SUDCALIFORNIANA</t>
  </si>
  <si>
    <t>PARTIDO HUMANISTA DE BAJA CALIFORNIA SUR</t>
  </si>
  <si>
    <t>BAJA CALIFORNIA SUR COHERENTE</t>
  </si>
  <si>
    <t>NUEVA ALIANZA BAJA CALIFORNIA SUR</t>
  </si>
  <si>
    <t>CAMPECHE</t>
  </si>
  <si>
    <t>CHIAPAS</t>
  </si>
  <si>
    <t>PARTIDO CHIAPAS UNIDO</t>
  </si>
  <si>
    <t>PODEMOS MOVER A CHIAPAS</t>
  </si>
  <si>
    <t>NUEVA ALIANZA CHIAPAS</t>
  </si>
  <si>
    <t>PARTIDO POPULAR CHIAPANECO</t>
  </si>
  <si>
    <t>CHIHUAHUA</t>
  </si>
  <si>
    <t>NUEVA ALIANZA CHIHUAHUA</t>
  </si>
  <si>
    <t>CIUDAD DE MEXICO</t>
  </si>
  <si>
    <t>PARTIDO EQUIDAD LIBERTAD Y GENERO</t>
  </si>
  <si>
    <t>COAHUILA</t>
  </si>
  <si>
    <t>UNIDAD DEMOCRÁTICA DE COAHUILA</t>
  </si>
  <si>
    <t>PARTIDO DE LA REVOLUCIÓN COAHUILENSE</t>
  </si>
  <si>
    <t>UNIDOS</t>
  </si>
  <si>
    <t>EMILIANO ZAPATA LA TIERRA Y SU PRODUCTO</t>
  </si>
  <si>
    <t>COLIMA</t>
  </si>
  <si>
    <t>Chávez Muñoz Naín</t>
  </si>
  <si>
    <t>NUEVA ALIANZA COLIMA</t>
  </si>
  <si>
    <t>DURANGO</t>
  </si>
  <si>
    <t>PARTIDO DURANGUENSE</t>
  </si>
  <si>
    <t>MEXICO</t>
  </si>
  <si>
    <t>NUEVA ALIANZA ESTADO DE MÉXICO</t>
  </si>
  <si>
    <t>GUANAJUATO</t>
  </si>
  <si>
    <t>NUEVA ALIANZA GUANAJUATO</t>
  </si>
  <si>
    <t>N/A</t>
  </si>
  <si>
    <t>GUERRERO</t>
  </si>
  <si>
    <t>HIDALGO</t>
  </si>
  <si>
    <t>MÁS POR HIDALGO</t>
  </si>
  <si>
    <t>PODEMOS</t>
  </si>
  <si>
    <t>NUEVA ALIANZA HIDALGO</t>
  </si>
  <si>
    <t>ENCUENTRO SOCIAL HIDALGO</t>
  </si>
  <si>
    <t>JALISCO</t>
  </si>
  <si>
    <t>SOMOS</t>
  </si>
  <si>
    <t>HAGAMOS</t>
  </si>
  <si>
    <t>FUTURO</t>
  </si>
  <si>
    <t>MICHOACAN</t>
  </si>
  <si>
    <t>MORELOS</t>
  </si>
  <si>
    <t>SOCIALDEMOCRATA DE MORELOS</t>
  </si>
  <si>
    <t>PARTIDO HUMANISTA MORELOS</t>
  </si>
  <si>
    <t>NUEVA ALIANZA MORELOS</t>
  </si>
  <si>
    <t>PARTIDO ENCUENTRO SOCIAL MORELOS</t>
  </si>
  <si>
    <t xml:space="preserve">RENOVACIÓN POLICITA MORELENSE </t>
  </si>
  <si>
    <t>PARTIDO BIENESTAR CIUDADANO</t>
  </si>
  <si>
    <t>MORELOS PROGRESA</t>
  </si>
  <si>
    <t>MAS MAS APOYO SOCIAL</t>
  </si>
  <si>
    <t xml:space="preserve">PODEMOS POR LA DEMOCRACIA EN MORELOS </t>
  </si>
  <si>
    <t xml:space="preserve">MOVIMIENTO ALTERNATIVA SOCIAL </t>
  </si>
  <si>
    <t>FUTURO, FUERZA, TRABAJO Y UNIDAD POR EL RESCATE OPORTUNO DE MORELOS</t>
  </si>
  <si>
    <t xml:space="preserve">FUERZA MORELOS </t>
  </si>
  <si>
    <t>NAYARIT</t>
  </si>
  <si>
    <t>NUEVA ALIANZA NAYARIT</t>
  </si>
  <si>
    <t>VISIÓN Y VALORES EN ACCIÓN</t>
  </si>
  <si>
    <t>MOVIMIENTO LEVÁNTATE PARA NAYARIT</t>
  </si>
  <si>
    <t>NUEVO LEON</t>
  </si>
  <si>
    <t>NUEVA ALIANZA NUEVO LEÓN</t>
  </si>
  <si>
    <t>OAXACA</t>
  </si>
  <si>
    <t>PARTIDO UNIDAD POPULAR</t>
  </si>
  <si>
    <t>NUEVA ALIANZA OAXACA</t>
  </si>
  <si>
    <t>PUEBLA</t>
  </si>
  <si>
    <t>PARTIDO COMPROMISO POR PUEBLA</t>
  </si>
  <si>
    <t>PACTO SOCIAL DE INTEGRACIÓN PARTIDO POLÍTICO</t>
  </si>
  <si>
    <t>NUEVA ALIANZA PUEBLA</t>
  </si>
  <si>
    <t>QUERETARO</t>
  </si>
  <si>
    <t>QUERÉTARO INDEPENDIENTE</t>
  </si>
  <si>
    <t>QUINTANA ROO</t>
  </si>
  <si>
    <t>CONFIANZA POR QUINTANA ROO</t>
  </si>
  <si>
    <t>MOVIMIENTO AUTENTICO SOCIAL</t>
  </si>
  <si>
    <t>ENCUENTRO SOCIAL QUINTANA ROO</t>
  </si>
  <si>
    <t>SAN LUIS POTOSI</t>
  </si>
  <si>
    <t>CONCIENCIA POPULAR</t>
  </si>
  <si>
    <t>NUEVA ALIANZA SAN LUIS POTOSÍ</t>
  </si>
  <si>
    <t>SINALOA</t>
  </si>
  <si>
    <t>PARTIDO SINALOENSE</t>
  </si>
  <si>
    <t>SONORA</t>
  </si>
  <si>
    <t>NUEVA ALIANZA SONORA</t>
  </si>
  <si>
    <t>TABASCO</t>
  </si>
  <si>
    <t>TAMAULIPAS</t>
  </si>
  <si>
    <t>TLAXCALA</t>
  </si>
  <si>
    <t>PARTIDO SOCIALISTA</t>
  </si>
  <si>
    <t>PARTIDO ALIANZA CIUDADANA</t>
  </si>
  <si>
    <t>NUEVA ALIANZA TLAXCALA</t>
  </si>
  <si>
    <t>ENCUENTRO SOCIAL TLAXCALA</t>
  </si>
  <si>
    <t>IMPACTO SOCIAL SI</t>
  </si>
  <si>
    <t>VERACRUZ</t>
  </si>
  <si>
    <t>PARTIDO CARDENISTA</t>
  </si>
  <si>
    <t>PARTIDO UNIDAD CIUDADANA</t>
  </si>
  <si>
    <t>¡PODEMOS!</t>
  </si>
  <si>
    <t>TODOS POR VERACRUZ</t>
  </si>
  <si>
    <t>YUCATAN</t>
  </si>
  <si>
    <t>NUEVA ALIANZA YUCATÁN</t>
  </si>
  <si>
    <t>ZACATECAS</t>
  </si>
  <si>
    <t>PAZ PARA DESARROLLAR ZACATECAS</t>
  </si>
  <si>
    <t>MOVIMIENTO DIGNIDAD ZACATECAS</t>
  </si>
  <si>
    <t>LA FAMILIA PRIMERO</t>
  </si>
  <si>
    <t>PARTIDO DEL PUEBLO</t>
  </si>
  <si>
    <t>NUEVA ALIANZA ZACATECAS</t>
  </si>
  <si>
    <t>Comité</t>
  </si>
  <si>
    <t>Sujeto Obligado</t>
  </si>
  <si>
    <t>UNIDAD TECNICA DE FISCALIZACIÓN</t>
  </si>
  <si>
    <t>INTEGRACIÓN DE SALDOS A SANCIONAR DE CUENTAS POR COBRAR, CUENTAS POR PAGAR E IMPUESTOS</t>
  </si>
  <si>
    <t>ANEXO V</t>
  </si>
  <si>
    <t>Cuentas por Cobrar</t>
  </si>
  <si>
    <t>Cuentas por Pagar</t>
  </si>
  <si>
    <t>Impuestos por Pagar</t>
  </si>
  <si>
    <t>Total a sancionar de los tres rubros</t>
  </si>
  <si>
    <t>Subdirector responsable de la revisión</t>
  </si>
  <si>
    <t>Importe</t>
  </si>
  <si>
    <t>Conclusión del Dictamen</t>
  </si>
  <si>
    <t>Anexo de Referencia</t>
  </si>
  <si>
    <t>1.1-C28-PAN-CEN</t>
  </si>
  <si>
    <t>ANEXO 4-PAN-CEN</t>
  </si>
  <si>
    <t>1.1-C36-PAN-CEN
1.1-C38-PAN-CEN
1.1-C40-PAN-CEN
1.1-C42-PAN-CEN</t>
  </si>
  <si>
    <t xml:space="preserve">ANEXO 5-PAN-CEN
ANEXO 6-PAN-CEN </t>
  </si>
  <si>
    <t>6.2-CEN</t>
  </si>
  <si>
    <t>6.3-CEN</t>
  </si>
  <si>
    <t>6.5-CEN</t>
  </si>
  <si>
    <t>03_C7_CEN</t>
  </si>
  <si>
    <t>Anexo 9_PRD_CEN</t>
  </si>
  <si>
    <t>03_C14_CEN</t>
  </si>
  <si>
    <t>Anexo 11_PRD_CEN</t>
  </si>
  <si>
    <t>Anexo 14_PRD_CEN
Anexo 18_PRD_CEN</t>
  </si>
  <si>
    <t>4.1-C27-PT-CEN
4.1-C30-PT-CEN</t>
  </si>
  <si>
    <t>Anexo 20-PT-CEN</t>
  </si>
  <si>
    <t>4.1-C33-PT-CEN</t>
  </si>
  <si>
    <t>Anexo 22-PT-CEN</t>
  </si>
  <si>
    <t>4.1-C41-PT-CEN
4.1-C47-PT-CEN</t>
  </si>
  <si>
    <t>Anexo 23-PT-CEN
Anexo 25-PT-CEN</t>
  </si>
  <si>
    <t xml:space="preserve">
Anexo 1_PVEM_CEN</t>
  </si>
  <si>
    <t>6.1_C19_MC_CEN, 6.1_C20_MC_CEN</t>
  </si>
  <si>
    <t>ANEXO 6_MC_CEN</t>
  </si>
  <si>
    <t>6.1_C25_MC_CEN</t>
  </si>
  <si>
    <t>ANEXO 4_MC_CEN</t>
  </si>
  <si>
    <t xml:space="preserve"> 6.1_C11_MC_CEN</t>
  </si>
  <si>
    <t>ANEXO 5_MC_CEN</t>
  </si>
  <si>
    <t>7.1-C67-MORENA-CEN
7.1-C73-MORENA-CEN</t>
  </si>
  <si>
    <t>Anexo 6.2</t>
  </si>
  <si>
    <t>7.1-C70-MORENA-CEN</t>
  </si>
  <si>
    <t>Anexo 6.3</t>
  </si>
  <si>
    <t>ANEXO 13-MORENA-AG</t>
  </si>
  <si>
    <t>2.2-C15-PRI-AG</t>
  </si>
  <si>
    <t>ANEXO 11-PRI-AG</t>
  </si>
  <si>
    <t>2.2-C20-PRI-AG</t>
  </si>
  <si>
    <t>ANEXO 12-PRI-AG</t>
  </si>
  <si>
    <t>2.2-C22-PRI-AG
2.2-C23-PRI-AG
2.2-C24-PRI-AG</t>
  </si>
  <si>
    <t>ANEXO 14-PRI-AG</t>
  </si>
  <si>
    <t>1.2-C25-PAN-AG</t>
  </si>
  <si>
    <t>ANEXO 16-PAN-AG</t>
  </si>
  <si>
    <t>1.2-C30-PAN-AG</t>
  </si>
  <si>
    <t>ANEXO 18-PAN-AG</t>
  </si>
  <si>
    <t>1.2-C33-PAN-AG</t>
  </si>
  <si>
    <t>ANEXO 2-PAN-AG</t>
  </si>
  <si>
    <t>11.1.1-C26-PLA-AG
11.1.1-C28-PLA-AG</t>
  </si>
  <si>
    <t>11.1.1-C31-PLA-AG</t>
  </si>
  <si>
    <t>ANEXO 14-PLA-AG</t>
  </si>
  <si>
    <t>ANEXO 5-PT-AG</t>
  </si>
  <si>
    <t>4.2-C10-PT-AG</t>
  </si>
  <si>
    <t>ANEXO 6-PT-AG</t>
  </si>
  <si>
    <t>ANEXO 7-PRD-BC</t>
  </si>
  <si>
    <t>Anexo 8-PRD-BC</t>
  </si>
  <si>
    <t>6.3-C16-MC-BC</t>
  </si>
  <si>
    <t>ANEXO 7-MC-BC</t>
  </si>
  <si>
    <t>7.3-C21-MORENA-BC</t>
  </si>
  <si>
    <t>ANEXO 4-MORENA-BC</t>
  </si>
  <si>
    <t>7.3-C23-MORENA-BC</t>
  </si>
  <si>
    <t>ANEXO 5-MORENA-BC</t>
  </si>
  <si>
    <t>1.3-C11-PAN-BC
1.3-C15-PAN-BC</t>
  </si>
  <si>
    <t>ANEXO 4-PAN-BC
ANEXO 5-PAN-BC</t>
  </si>
  <si>
    <t>1.3-C14-PAN-BC</t>
  </si>
  <si>
    <t xml:space="preserve">ANEXO 5-PAN-BC </t>
  </si>
  <si>
    <t>1.3-C17-PAN-BC</t>
  </si>
  <si>
    <t xml:space="preserve">ANEXO 6-PAN-BC </t>
  </si>
  <si>
    <t>11.2.1-C10-PBC-BC</t>
  </si>
  <si>
    <t>ANEXO 4-PBC-BC</t>
  </si>
  <si>
    <t>11.2.1-C13-PBC-BC</t>
  </si>
  <si>
    <t>ANEXO 5-PBC-BC</t>
  </si>
  <si>
    <t xml:space="preserve">ANEXO 1-PRD-BS </t>
  </si>
  <si>
    <t>4.4-C16-PT-BS</t>
  </si>
  <si>
    <t>ANEXO 2-PT-BS</t>
  </si>
  <si>
    <t>ANEXO 3-PT-BS</t>
  </si>
  <si>
    <t xml:space="preserve">5.4-C29Ter-PVEM-BS </t>
  </si>
  <si>
    <t xml:space="preserve">ANEXO 2-PVEM-BS </t>
  </si>
  <si>
    <t>ANEXO 1-MORENA-BS</t>
  </si>
  <si>
    <t>ANEXO 2-MORENA-BS</t>
  </si>
  <si>
    <t>2.4-C23Bis-PRI-BS</t>
  </si>
  <si>
    <t>ANEXO 4-PRI-BS</t>
  </si>
  <si>
    <t>ANEXO 1-BCSC-BS</t>
  </si>
  <si>
    <t>11.3.2-C39Bis-NUAL-BS</t>
  </si>
  <si>
    <t>ANEXO 6-NUAL-BS</t>
  </si>
  <si>
    <t xml:space="preserve">4.5-C3-PT-CA </t>
  </si>
  <si>
    <t>5.5-C7-PVEM-CA, 5.5-C8-PVEM-CA, 5.5-C9-PVEM-CA</t>
  </si>
  <si>
    <t xml:space="preserve">ANEXO 1-PVEM-CA </t>
  </si>
  <si>
    <t xml:space="preserve">ANEXO 2-PVEM-CA </t>
  </si>
  <si>
    <t>6.6-C2-MC-CI</t>
  </si>
  <si>
    <t xml:space="preserve">ANEXO 1-MC-CI </t>
  </si>
  <si>
    <t>7.6-C17-MORENA-CI</t>
  </si>
  <si>
    <t>ANEXO 7-MORENA-CI</t>
  </si>
  <si>
    <t xml:space="preserve">ANEXO 8-MORENA-CI </t>
  </si>
  <si>
    <t>11.4.3-C35-NUAL-CI</t>
  </si>
  <si>
    <t xml:space="preserve">ANEXO 5-NUAL-CI </t>
  </si>
  <si>
    <t xml:space="preserve">ANEXO 6-NUAL-CI </t>
  </si>
  <si>
    <t xml:space="preserve">ANEXO 7-NUAL-CI </t>
  </si>
  <si>
    <t>6.07-C10-MC-CH</t>
  </si>
  <si>
    <t xml:space="preserve">ANEXO 5-MC-CH </t>
  </si>
  <si>
    <t>6.07-C16-MC-CH</t>
  </si>
  <si>
    <t>ANEXO 6-MC-CH</t>
  </si>
  <si>
    <t>7.07-C14-MORENA-CH, 7.07-C15-MORENA-CH, 7.07-C16-MORENA-CH</t>
  </si>
  <si>
    <t>ANEXO-4-MORENA-CH</t>
  </si>
  <si>
    <t>7.07-C19-MORENA-CH</t>
  </si>
  <si>
    <t>ANEXO-5-MORENA-CH</t>
  </si>
  <si>
    <t>7.07-C22-MORENA-CH</t>
  </si>
  <si>
    <t>ANEXO-6-MORENA-CH</t>
  </si>
  <si>
    <t>11.5.1-C15-NUAL-CH</t>
  </si>
  <si>
    <t xml:space="preserve">Anexo_3_NUAL_CH </t>
  </si>
  <si>
    <t>3.07-C9-PRD-CH, 3.07-C10-PRD-CH</t>
  </si>
  <si>
    <t xml:space="preserve">ANEXO-1-PRD-CH </t>
  </si>
  <si>
    <t>3.07-C13-PRD-CH, 3.07-C12-PRD-CH, 3.07-C14-PRD-CH, 3.07-C16-PRD-CH</t>
  </si>
  <si>
    <t xml:space="preserve">ANEXO-2-PRD-CH </t>
  </si>
  <si>
    <t>3.8-C17-CM</t>
  </si>
  <si>
    <t xml:space="preserve">Anexo 1-PRD-CM </t>
  </si>
  <si>
    <t>3.8-C20-CM</t>
  </si>
  <si>
    <t>Anexo 2-PRD-CM</t>
  </si>
  <si>
    <t>3.8-C23-CM</t>
  </si>
  <si>
    <t xml:space="preserve">Anexo 3-PRD-CM </t>
  </si>
  <si>
    <t>4.8-C5-CM</t>
  </si>
  <si>
    <t xml:space="preserve">Anexo 1-PT-CM </t>
  </si>
  <si>
    <t>4.8-C8-CM</t>
  </si>
  <si>
    <t xml:space="preserve">Anexo 2-PT-CM </t>
  </si>
  <si>
    <t>4.8-C10-CM</t>
  </si>
  <si>
    <t xml:space="preserve">Anexo 3-PT-CM </t>
  </si>
  <si>
    <t>5.8-C5-CM</t>
  </si>
  <si>
    <t>Sin Anexo</t>
  </si>
  <si>
    <t>7.8-C17-CM</t>
  </si>
  <si>
    <t xml:space="preserve">Anexo 4_MORENA_CM </t>
  </si>
  <si>
    <t>7.8-C20-CM</t>
  </si>
  <si>
    <t xml:space="preserve">Anexo 5_MORENA_CM </t>
  </si>
  <si>
    <t>7.8-C23-CM</t>
  </si>
  <si>
    <t xml:space="preserve">Anexo 6_MORENA_CM </t>
  </si>
  <si>
    <t>2.8-C13-CM</t>
  </si>
  <si>
    <t>Anexo 2-PRI-CM</t>
  </si>
  <si>
    <t>2.8-C16-CM</t>
  </si>
  <si>
    <t xml:space="preserve">Anexo 3-PRI-CM </t>
  </si>
  <si>
    <t>1.8-C11-CM</t>
  </si>
  <si>
    <t xml:space="preserve">Anexo 4-PAN-CM </t>
  </si>
  <si>
    <t>1.8-C15-CM</t>
  </si>
  <si>
    <t>Anexo 3-PAN-CM</t>
  </si>
  <si>
    <t>6.8-C2-CM</t>
  </si>
  <si>
    <t xml:space="preserve">Anexo R2-1-MC-CM </t>
  </si>
  <si>
    <t xml:space="preserve">3.9-C3-PRD-CO </t>
  </si>
  <si>
    <t>Anexo-5-PRD-CO</t>
  </si>
  <si>
    <t xml:space="preserve">Anexo-7-PRD-CO </t>
  </si>
  <si>
    <t xml:space="preserve">7.9-C35-MORENA-CO </t>
  </si>
  <si>
    <t>ANEXO 14-MORENA-CO</t>
  </si>
  <si>
    <t xml:space="preserve">7.9-C38-MORENA-CO </t>
  </si>
  <si>
    <t>ANEXO 15-MORENA-CO </t>
  </si>
  <si>
    <t>2.9-C13-PRI-CO</t>
  </si>
  <si>
    <t>ANEXO 2-PRI-CO</t>
  </si>
  <si>
    <t>1.9-C16-PAN-CO</t>
  </si>
  <si>
    <t>ANEXO 7-PAN-CO</t>
  </si>
  <si>
    <t>ANEXO 6-PAN-CO</t>
  </si>
  <si>
    <t>Anexo-7-UDC-CO</t>
  </si>
  <si>
    <t>11.7.2-C28-UDC-CO</t>
  </si>
  <si>
    <t>Anexo-8-UDC-CO</t>
  </si>
  <si>
    <t>Anexo-6-UDC-CO</t>
  </si>
  <si>
    <t>11.7.3-C51-UNI-CO</t>
  </si>
  <si>
    <t>ANEXO 23-UNI-CO</t>
  </si>
  <si>
    <t>11.7.4-C41-EZTP-CO</t>
  </si>
  <si>
    <t>ANEXO 2-EZTP-CO</t>
  </si>
  <si>
    <t>11.7.4-C42-EZTP-CO</t>
  </si>
  <si>
    <t>ANEXO 3-EZTP-CO</t>
  </si>
  <si>
    <t>3.10-C15-PRD-CL</t>
  </si>
  <si>
    <t>ANEXO 6-PRD-CL</t>
  </si>
  <si>
    <t>4.10-C6-PT CL</t>
  </si>
  <si>
    <t>Anexo 3-PT-CL</t>
  </si>
  <si>
    <t>5.10-C11-PVEM-CL</t>
  </si>
  <si>
    <t>ANEXO 4-PVEM-CL</t>
  </si>
  <si>
    <t>7.10-C10-MORENA-CL, 7.10-C21-MORENA-CL</t>
  </si>
  <si>
    <t>7.10-C13-MORENA-CL</t>
  </si>
  <si>
    <t>7.10-C15-MORENA-CL</t>
  </si>
  <si>
    <t>1.10-C7-PAN-CL</t>
  </si>
  <si>
    <t xml:space="preserve">ANEXO 3-PAN-CL </t>
  </si>
  <si>
    <t>1.10-C9-PAN-CL</t>
  </si>
  <si>
    <t>ANEXO 4-PAN-CL</t>
  </si>
  <si>
    <t>8.10-C7-PES-CL</t>
  </si>
  <si>
    <t xml:space="preserve">ANEXO 1-PES-CL </t>
  </si>
  <si>
    <t xml:space="preserve">10.10-C3-FXM-CL </t>
  </si>
  <si>
    <t>ANEXO 1-FXM-CL</t>
  </si>
  <si>
    <t>3.11-C25-PRD-DG
3.11-C26-PRD-DG</t>
  </si>
  <si>
    <t xml:space="preserve">Anexo 8-PRD-DG </t>
  </si>
  <si>
    <t>3.11-C33-PRD-DG</t>
  </si>
  <si>
    <t>Cuadro de la observación</t>
  </si>
  <si>
    <t>3.11-C37-PRD-DG
3.11-C38-PRD-DG</t>
  </si>
  <si>
    <t>Anexo 11-PRD-DG</t>
  </si>
  <si>
    <t xml:space="preserve">Anexo 3-PT-DG </t>
  </si>
  <si>
    <t>Anexo 4-PT-DG</t>
  </si>
  <si>
    <t>6.11-C21-MC-DG</t>
  </si>
  <si>
    <t xml:space="preserve">Anexo 7-MC-DG </t>
  </si>
  <si>
    <t>7.11-C18-MORENA-DG</t>
  </si>
  <si>
    <t xml:space="preserve">Anexo 7-MORENA-DG </t>
  </si>
  <si>
    <t>11.9.1-C30-PD-DG
11.9.1-C32-PD-DG
11.9.1-C31-PD-DG</t>
  </si>
  <si>
    <t>Anexo 7-PDG-DG</t>
  </si>
  <si>
    <t>11.9.1-C36-PD-DG
11.9.1-C38-PD-DG
11.9.1-C37-PD-DG</t>
  </si>
  <si>
    <t xml:space="preserve">Anexo 8-PD-DG </t>
  </si>
  <si>
    <t>2.11-C21-PRI-DG</t>
  </si>
  <si>
    <t xml:space="preserve">Anexo 3-PRI-DG </t>
  </si>
  <si>
    <t xml:space="preserve">Anexo 4-PRI-DG </t>
  </si>
  <si>
    <t xml:space="preserve">Anexo 5-PRI-DG </t>
  </si>
  <si>
    <t>1.11-C11-PAN-DG</t>
  </si>
  <si>
    <t>Anexo 6-PAN-DG</t>
  </si>
  <si>
    <t>Anexo 3-PT-ME</t>
  </si>
  <si>
    <t>Anexo 4-PT-ME</t>
  </si>
  <si>
    <t>4.16-C9-PT-ME</t>
  </si>
  <si>
    <t>Anexo 5-PT-ME</t>
  </si>
  <si>
    <t>Anexo 2-PVEM-ME</t>
  </si>
  <si>
    <t>Anexo 3-PVEM-ME</t>
  </si>
  <si>
    <t>Anexo 4-PVEM-ME</t>
  </si>
  <si>
    <t>Anexo 2-MC-ME</t>
  </si>
  <si>
    <t>Anexo 3-MC-ME</t>
  </si>
  <si>
    <t>7.16-C3-MORENA-ME</t>
  </si>
  <si>
    <t>Anexo 2-MORENA-ME</t>
  </si>
  <si>
    <t>Anexo 3-MORENA-ME</t>
  </si>
  <si>
    <t>Anexo 4-MORENA-ME</t>
  </si>
  <si>
    <t>Anexo 1-PRI-ME</t>
  </si>
  <si>
    <t>Anexo 2-PRI-ME</t>
  </si>
  <si>
    <t>Anexo 3-PRI-ME</t>
  </si>
  <si>
    <t>Anexo 1-PAN-ME</t>
  </si>
  <si>
    <t>Anexo 2-PAN-ME</t>
  </si>
  <si>
    <t>Anexo 3-PAN-ME</t>
  </si>
  <si>
    <t>Anexo 1-NUAL-ME</t>
  </si>
  <si>
    <t>Anexo 2-NUAL-ME</t>
  </si>
  <si>
    <t>Anexo 3-NUAL-ME</t>
  </si>
  <si>
    <t>Anexo 1-PES-ME</t>
  </si>
  <si>
    <t>Anexo 2-PES-ME</t>
  </si>
  <si>
    <t>Anexo 3-PES-ME</t>
  </si>
  <si>
    <t>Anexo 3-RSP-ME</t>
  </si>
  <si>
    <t>Anexo 4-RSP-ME</t>
  </si>
  <si>
    <t>Anexo 5-RSP-ME</t>
  </si>
  <si>
    <t>Anexo 1-FXM-ME</t>
  </si>
  <si>
    <t>6.12-C8-MC-GT</t>
  </si>
  <si>
    <t xml:space="preserve">ANEXO 3-MC-GT </t>
  </si>
  <si>
    <t>7.12-C16-MORENA-GT, 7.12-C17-MORENA-GT, 7.12-C18-MORENA-GT, 7.12-C19-MORENA-GT, 7.12-C20-MORENA-GT, 7.12-C21-MORENA-GT</t>
  </si>
  <si>
    <t>ANEXO 3-MORENA-GT</t>
  </si>
  <si>
    <t>7.12-C23-MORENA-GT</t>
  </si>
  <si>
    <t>ANEXO 4-MORENA-GT</t>
  </si>
  <si>
    <t>7.12-C26-MORENA-GT</t>
  </si>
  <si>
    <t>ANEXO 5-MORENA-GT</t>
  </si>
  <si>
    <t>2.12-C17-PRI-GT</t>
  </si>
  <si>
    <t>ANEXO 6-PRI-GT</t>
  </si>
  <si>
    <t>7.13-C28-MORENA-GR</t>
  </si>
  <si>
    <t>ANEXO 12-MORENA-GR</t>
  </si>
  <si>
    <t>7.13-C33-MORENA-GR</t>
  </si>
  <si>
    <t>ANEXO 13-MORENA-GR</t>
  </si>
  <si>
    <t>4.14-C15-PT-HI</t>
  </si>
  <si>
    <t xml:space="preserve">Anexo 8-PT-HI </t>
  </si>
  <si>
    <t>4.14-C19-PT-HI</t>
  </si>
  <si>
    <t xml:space="preserve">Anexo 9-PT-HI </t>
  </si>
  <si>
    <t>7.14-C56-Morena-HI</t>
  </si>
  <si>
    <t>Anexo 12-Morena-HI</t>
  </si>
  <si>
    <t>7.14-C62-Morena-HI</t>
  </si>
  <si>
    <t>Anexo 14-Morena-HI</t>
  </si>
  <si>
    <t>2-C27-PRI-HI
2-C28-PRI-HI</t>
  </si>
  <si>
    <t>Anexo 5-PRI-HI</t>
  </si>
  <si>
    <t>1.14-C17-PAN-HI</t>
  </si>
  <si>
    <t xml:space="preserve">Anexo 8-PAN-HI </t>
  </si>
  <si>
    <t>1.14-C19-PAN-HI</t>
  </si>
  <si>
    <t xml:space="preserve">Anexo 9-PAN-HI </t>
  </si>
  <si>
    <t>7.15-C5-MORENA-JL</t>
  </si>
  <si>
    <t xml:space="preserve">ANEXO 3-MORENA-JL </t>
  </si>
  <si>
    <t>2.15-C2-PRI-JL</t>
  </si>
  <si>
    <t xml:space="preserve">3.17-C11-PRD-MI </t>
  </si>
  <si>
    <t>Anexo 7-PRD-MI </t>
  </si>
  <si>
    <t>ANEXO 1-MORENA-MI</t>
  </si>
  <si>
    <t xml:space="preserve">2.17-C12-PRI-MI </t>
  </si>
  <si>
    <t>ANEXO 4-PRI-MI</t>
  </si>
  <si>
    <t xml:space="preserve">2.17-C15-PRI-MI </t>
  </si>
  <si>
    <t>ANEXO 5-PRI-MI</t>
  </si>
  <si>
    <t>3.18-C32-PRD-MO</t>
  </si>
  <si>
    <t>ANEXO 4-PRD-MO</t>
  </si>
  <si>
    <t>3.18-C36-PRD-MO</t>
  </si>
  <si>
    <t xml:space="preserve">ANEXO 5-PRD-MO </t>
  </si>
  <si>
    <t>ANEXO 2-MORENA-MO</t>
  </si>
  <si>
    <t>ANEXO 2-PRI-MO</t>
  </si>
  <si>
    <t xml:space="preserve">11.14.2-C12-PSD-MO </t>
  </si>
  <si>
    <t xml:space="preserve">ANEXO 2-PSD-MO </t>
  </si>
  <si>
    <t xml:space="preserve">11.14.2-C18-PSD-MO </t>
  </si>
  <si>
    <t>ANEXO 4-PSD-MO</t>
  </si>
  <si>
    <t xml:space="preserve">ANEXO 3-NUAL-MO </t>
  </si>
  <si>
    <t>3.19-C6-PRD-NY</t>
  </si>
  <si>
    <t>ANEXO 4-PRD-NY</t>
  </si>
  <si>
    <t>4.19-C4-PT-NY</t>
  </si>
  <si>
    <t>ANEXO 1-PT-NY</t>
  </si>
  <si>
    <t>6.19-C2-MC-NY y 6.19-C3-MC-NY</t>
  </si>
  <si>
    <t>ANEXO 1-MC-NY</t>
  </si>
  <si>
    <t>6.19-C6-MC-NY</t>
  </si>
  <si>
    <t>ANEXO 2-MC-NY</t>
  </si>
  <si>
    <t>7.19-C3-MORENA-NY</t>
  </si>
  <si>
    <t>ANEXO 1-MORENA-NY</t>
  </si>
  <si>
    <t>2.19-C13-PRI-NY</t>
  </si>
  <si>
    <t>ANEXO 1-PRI-NY</t>
  </si>
  <si>
    <t>1.19-C4-PAN-NY</t>
  </si>
  <si>
    <t>ANEXO-1-PAN-NY</t>
  </si>
  <si>
    <t>11.15.3-C6-VIVA-NY</t>
  </si>
  <si>
    <t>ANEXO 3-VIVA-NY</t>
  </si>
  <si>
    <t>5.19-C6-PVEM-NY</t>
  </si>
  <si>
    <t>ANEXO 1-PVEM-NY</t>
  </si>
  <si>
    <t>5.19-C16-PVEM-NY</t>
  </si>
  <si>
    <t>ANEXO 4-PVEM-NY</t>
  </si>
  <si>
    <t>02.20_C5_PRI_NL</t>
  </si>
  <si>
    <t>Anexo 5_PRI_NL</t>
  </si>
  <si>
    <t>7.21-C10-MORENA-OX</t>
  </si>
  <si>
    <t>11.17.2-C3-NUAL-OX</t>
  </si>
  <si>
    <t>ANEXO 3-NUAL-OX </t>
  </si>
  <si>
    <t>6.21-C3-MC-OX</t>
  </si>
  <si>
    <t xml:space="preserve">ANEXO 1-MC-OX </t>
  </si>
  <si>
    <t>ANEXO 2-MC-OX</t>
  </si>
  <si>
    <t>3.22-C5-PRD-PB Y 3.22-C6-PRD-PB</t>
  </si>
  <si>
    <t>ANEXO 4-PRD-PB</t>
  </si>
  <si>
    <t>4.22-C6-PT-PB</t>
  </si>
  <si>
    <t>ANEXO 4-PT-PB</t>
  </si>
  <si>
    <t>4.22 C11-PT-PB</t>
  </si>
  <si>
    <t>ANEXO 5-PT-PB</t>
  </si>
  <si>
    <t>4.22-C13-PT-PB</t>
  </si>
  <si>
    <t>ANEXO 6-PT-PB</t>
  </si>
  <si>
    <t>ANEXO 3-MORENA-PB</t>
  </si>
  <si>
    <t xml:space="preserve">ANEXO 2-PRD-QE </t>
  </si>
  <si>
    <t xml:space="preserve">ANEXO 3-PRD-QE </t>
  </si>
  <si>
    <t xml:space="preserve">ANEXO 4-PRD-QE </t>
  </si>
  <si>
    <t xml:space="preserve">ANEXO 5-PVEM-QE </t>
  </si>
  <si>
    <t xml:space="preserve">ANEXO 1-MC-QE </t>
  </si>
  <si>
    <t xml:space="preserve">ANEXO 2-MC-QE </t>
  </si>
  <si>
    <t>7.23-C20-MORENA-QE</t>
  </si>
  <si>
    <t xml:space="preserve">ANEXO 1-MORENA-QE </t>
  </si>
  <si>
    <t>7.23-C22-MORENA-QE</t>
  </si>
  <si>
    <t xml:space="preserve">ANEXO 2-MORENA-QE </t>
  </si>
  <si>
    <t>ANEXO 3-MORENA-QE</t>
  </si>
  <si>
    <t xml:space="preserve">ANEXO 11-PRI-QE </t>
  </si>
  <si>
    <t xml:space="preserve">2.23-C50-PRI-QE </t>
  </si>
  <si>
    <t xml:space="preserve">ANEXO 14-PRI-QE </t>
  </si>
  <si>
    <t xml:space="preserve">ANEXO 15-PRI-QE </t>
  </si>
  <si>
    <t>1.23-C27-PAN-QE</t>
  </si>
  <si>
    <t xml:space="preserve">ANEXO 9-PAN-QE </t>
  </si>
  <si>
    <t>1.23-C30-PAN-QE</t>
  </si>
  <si>
    <t xml:space="preserve">ANEXO 11-PAN-QE </t>
  </si>
  <si>
    <t xml:space="preserve">ANEXO 12-PAN-QE </t>
  </si>
  <si>
    <t>11.19.1-C70-QIN-QE</t>
  </si>
  <si>
    <t xml:space="preserve">ANEXO 17-QIN-QE </t>
  </si>
  <si>
    <t>11.19.1-C71-QIN-QE</t>
  </si>
  <si>
    <t>ANEXO 18-QIN-QE</t>
  </si>
  <si>
    <t>11.19.1-C75-QIN-QE
11.19.1-C76-QIN-QE</t>
  </si>
  <si>
    <t>ANEXO-19-QIN-QE</t>
  </si>
  <si>
    <t xml:space="preserve">ANEXO 1-PES-QE </t>
  </si>
  <si>
    <t xml:space="preserve">ANEXO 2-PES-QE </t>
  </si>
  <si>
    <t xml:space="preserve">ANEXO 3-PES-QE </t>
  </si>
  <si>
    <t xml:space="preserve">ANEXO 1-RSP-QE </t>
  </si>
  <si>
    <t xml:space="preserve">ANEXO 1-PT-QE </t>
  </si>
  <si>
    <t>ANEXO 2-PT-QE</t>
  </si>
  <si>
    <t xml:space="preserve">ANEXO 1-FXM-QE </t>
  </si>
  <si>
    <t>3.24-C20-PRD-QR</t>
  </si>
  <si>
    <t>Anexo 5-PRD-QR</t>
  </si>
  <si>
    <t>4.24-C19-PT-QR</t>
  </si>
  <si>
    <t>ANEXO 2-PT-QR</t>
  </si>
  <si>
    <t>7.24-C11-MOR-QR</t>
  </si>
  <si>
    <t xml:space="preserve">Anexo 2-MOR-QR </t>
  </si>
  <si>
    <t>11.20.2-C27-MAS-QR, 11.20.2-C28-MAS-QR</t>
  </si>
  <si>
    <t>11.20.2-C32-MAS-QR</t>
  </si>
  <si>
    <t>11.20.3-C26-ESO-QR</t>
  </si>
  <si>
    <t>Anexo-6-ESO-QR</t>
  </si>
  <si>
    <t>11.20.3-C29-ESO-QR y 11.20.3-C30-ESO-QR</t>
  </si>
  <si>
    <t>Anexo 7-ESO-QR</t>
  </si>
  <si>
    <t>3.25-C20-PRD-SL</t>
  </si>
  <si>
    <t>Anexo 11-PRD-SL</t>
  </si>
  <si>
    <t>4.25-C5-PT-SL</t>
  </si>
  <si>
    <t xml:space="preserve">Anexo 1-PT-SL, </t>
  </si>
  <si>
    <t xml:space="preserve">4.25-C7-PT-SL  </t>
  </si>
  <si>
    <t>Anexo 2-PT-SL</t>
  </si>
  <si>
    <t xml:space="preserve">4.25-C9-PT-SL,  4.25-C10-PT-SL, 4.25-C11-PT-SL  </t>
  </si>
  <si>
    <t xml:space="preserve">Anexo 3-PT-SL </t>
  </si>
  <si>
    <t>6.25-C4-MC-SL</t>
  </si>
  <si>
    <t xml:space="preserve">Anexo 4-MC-SL </t>
  </si>
  <si>
    <t>6.25-C5-MC-SL</t>
  </si>
  <si>
    <t>ANEXO 5-MC-SL</t>
  </si>
  <si>
    <t>7.25-C15-MORENA-SL, 7.25-C18-MORENA-SL, 7.25-C20-MORENA-SL</t>
  </si>
  <si>
    <t xml:space="preserve">ANEXO 5_MORENA_SL </t>
  </si>
  <si>
    <t>7.25-C17-MORENA-SL, 7.25-C19-MORENA-SL</t>
  </si>
  <si>
    <t>Anexo 6_MORENA_SL</t>
  </si>
  <si>
    <t xml:space="preserve"> 11.21.1-C26- COP-SL,  11.21.1-C28- COP-SL y 11.21.1-C30- COP-SL,</t>
  </si>
  <si>
    <t>ANEXO 8-COP-SL</t>
  </si>
  <si>
    <t xml:space="preserve"> 11.21.1-C25- COP-SL,  11.21.1-C27- COP-SL y 11.21.1-C29- COP-SL</t>
  </si>
  <si>
    <t>11.21.2-C26-NUAL-SL</t>
  </si>
  <si>
    <t xml:space="preserve">ANEXO 9-NUAL-SL </t>
  </si>
  <si>
    <t>11.21.2-C33-NUAL-SL</t>
  </si>
  <si>
    <t xml:space="preserve">ANEXO 14-NUAL-SL. </t>
  </si>
  <si>
    <t xml:space="preserve">ANEXO 1-PT-SI </t>
  </si>
  <si>
    <t>4.26-C27-PT-SI</t>
  </si>
  <si>
    <t xml:space="preserve">ANEXO 3-PT-SI </t>
  </si>
  <si>
    <t>7.26-C3-MORENA-SI</t>
  </si>
  <si>
    <t xml:space="preserve">ANEXO 1-MORENA-SI </t>
  </si>
  <si>
    <t>7.26-C6-MORENA-SI</t>
  </si>
  <si>
    <t xml:space="preserve">ANEXO 2-MORENA-SI </t>
  </si>
  <si>
    <t>2.26-C9-PRI-SI</t>
  </si>
  <si>
    <t>ANEXO 1-PRI-SI</t>
  </si>
  <si>
    <t>1.26-C9-PAN-SI, 1.26-C10-PAN-SI</t>
  </si>
  <si>
    <t>ANEXO 1-PAN-SI</t>
  </si>
  <si>
    <t>1.26-C13-PAN-SI</t>
  </si>
  <si>
    <t xml:space="preserve">ANEXO 2-PAN-SI </t>
  </si>
  <si>
    <t>ANEXO 3-PAN-SI</t>
  </si>
  <si>
    <t>3.26-C13-PRD-SI</t>
  </si>
  <si>
    <t>ANEXO 3-PRD-SI</t>
  </si>
  <si>
    <t>5.26-C5-PVEM-SI</t>
  </si>
  <si>
    <t xml:space="preserve">ANEXO 1-PVEM-SI </t>
  </si>
  <si>
    <t xml:space="preserve">Anexo 1-MC-SO </t>
  </si>
  <si>
    <t>Anexo 2-MC-SO</t>
  </si>
  <si>
    <t>Anexo 3-MC-SO</t>
  </si>
  <si>
    <t>7.27_C15_SO </t>
  </si>
  <si>
    <t xml:space="preserve">ANEXO 1-MORENA-SO </t>
  </si>
  <si>
    <t>7.27_C21_SO, 7.27_C25_SO  </t>
  </si>
  <si>
    <t xml:space="preserve">ANEXO 2-MORENA-SO </t>
  </si>
  <si>
    <t>1.27-C1-PAN-SO y 1.27-C2-PAN-SO</t>
  </si>
  <si>
    <t>Anexo 1-PAN-SO</t>
  </si>
  <si>
    <t>1.27-C3-PAN-SO y 1.27-C4-PAN-SO</t>
  </si>
  <si>
    <t xml:space="preserve">Anexo 2-PAN-SO </t>
  </si>
  <si>
    <t>1.27-C9-PAN-SO</t>
  </si>
  <si>
    <t xml:space="preserve">Anexo 3-PAN-SO </t>
  </si>
  <si>
    <t>3.27-C9-PRD-SO</t>
  </si>
  <si>
    <t xml:space="preserve">Anexo 1-PRD-SO </t>
  </si>
  <si>
    <t>3.27-C15-PRD-SO</t>
  </si>
  <si>
    <t xml:space="preserve">Anexo 2-PRD-SO </t>
  </si>
  <si>
    <t>4.28-C7-PT-TB</t>
  </si>
  <si>
    <t>Anexo 1-PT-TB</t>
  </si>
  <si>
    <t>4.28-C8-PT-TB</t>
  </si>
  <si>
    <t>7.28-C20-MORENA-TB</t>
  </si>
  <si>
    <t>ANEXO 2-MORENA-TB</t>
  </si>
  <si>
    <t>Anexo 1-PRI-TB</t>
  </si>
  <si>
    <t>Anexo 2-PRI-TB</t>
  </si>
  <si>
    <t>8.28-C3-PES-TB</t>
  </si>
  <si>
    <t xml:space="preserve">ANEXO 4-MC-TM </t>
  </si>
  <si>
    <t xml:space="preserve">ANEXO 4-MC-TM  y ANEXO 6-MC-TM </t>
  </si>
  <si>
    <t>ANEXO 4-PRI-TM</t>
  </si>
  <si>
    <t>1.29-C44-PAN-TM y 1.29-C45-PAN-TM</t>
  </si>
  <si>
    <t>ANEXO 21-PAN-TM</t>
  </si>
  <si>
    <t xml:space="preserve">ANEXO 23-PAN-TM </t>
  </si>
  <si>
    <t>ANEXO 25-PAN-TM</t>
  </si>
  <si>
    <t>4.30-C18-PT-TL</t>
  </si>
  <si>
    <t>Anexo 5-PT-TL</t>
  </si>
  <si>
    <t>7.30-C18-MORENA-TL</t>
  </si>
  <si>
    <t>Anexo 3-MORENA-TL</t>
  </si>
  <si>
    <t>11.24.4-C14-PSO-TL</t>
  </si>
  <si>
    <t>Anexo 2-PSO-TL</t>
  </si>
  <si>
    <t>11.24.4-C19-PSO-TL</t>
  </si>
  <si>
    <t>Anexo 3-PSO-TL</t>
  </si>
  <si>
    <t>2.30-C18-PRI-TL</t>
  </si>
  <si>
    <t>Anexo 5-PRI-TL</t>
  </si>
  <si>
    <t>2.30-C21-PRI-TL</t>
  </si>
  <si>
    <t>Anexo 6-PRI-TL</t>
  </si>
  <si>
    <t>1.30-C6-PAN-TL</t>
  </si>
  <si>
    <t>Anexo 2-PAN-TL</t>
  </si>
  <si>
    <t>1.30-C9-PAN-TL</t>
  </si>
  <si>
    <t>Anexo 3-PAN-TL</t>
  </si>
  <si>
    <t>1.30-C12-PAN-TL</t>
  </si>
  <si>
    <t>Anexo 4-PAN-TL</t>
  </si>
  <si>
    <t>11.24.3-C8-PAC-TL</t>
  </si>
  <si>
    <t>Anexo 3-PAC-TL</t>
  </si>
  <si>
    <t>11.24.3-C10-PAC-TL</t>
  </si>
  <si>
    <t>Anexo 4-PAC-TL</t>
  </si>
  <si>
    <t>11.24.3-C12-PAC-TL</t>
  </si>
  <si>
    <t>Anexo 5-PAC-TL</t>
  </si>
  <si>
    <t>11.24.2-C8-NUAL-TL</t>
  </si>
  <si>
    <t>Anexo 1-NUAL-TL</t>
  </si>
  <si>
    <t>11.24.2-C11-NUAL-TL</t>
  </si>
  <si>
    <t>Anexo 3-NUAL-TL</t>
  </si>
  <si>
    <t>3.31-C10-PRD-VR</t>
  </si>
  <si>
    <t>ANEXO 2-PRD-VR</t>
  </si>
  <si>
    <t>7.31-C12-Morena-VR</t>
  </si>
  <si>
    <t>ANEXO-1-Morena-VR</t>
  </si>
  <si>
    <t>2.31-C3-PRI-VR</t>
  </si>
  <si>
    <t>5.32-C20-PVEM-YC</t>
  </si>
  <si>
    <t>ANEXO 3-PVEM-YC</t>
  </si>
  <si>
    <t>7.32_C12_MORENA_YC</t>
  </si>
  <si>
    <t>ANEXO 2-MORENA-YC</t>
  </si>
  <si>
    <t>7.32_C17_MORENA_YC</t>
  </si>
  <si>
    <t>ANEXO 3-MORENA-YC</t>
  </si>
  <si>
    <t>11.32-C25-NUAL-YC</t>
  </si>
  <si>
    <t>ANEXO 6-NUAL-YC</t>
  </si>
  <si>
    <t>ANEXO 1-RSP-YC</t>
  </si>
  <si>
    <t>3.33-C8-PRD-ZC</t>
  </si>
  <si>
    <t>Anexo 1-PRD-ZC</t>
  </si>
  <si>
    <t>3.33-C11-PRD-ZC</t>
  </si>
  <si>
    <t>Anexo 2-PRD-ZC</t>
  </si>
  <si>
    <t>Anexo 3-PRD-ZC</t>
  </si>
  <si>
    <t>4.33-C14-PT-ZC</t>
  </si>
  <si>
    <t>Anexo 2-PT-ZC</t>
  </si>
  <si>
    <t>4.33-C17-PT-ZC</t>
  </si>
  <si>
    <t>Anexo 4-PT-ZC</t>
  </si>
  <si>
    <t>5.33-C17-PVEM-ZC</t>
  </si>
  <si>
    <t>Anexo 9-PVEM-ZC</t>
  </si>
  <si>
    <t>Anexo 11-PVEM-ZC</t>
  </si>
  <si>
    <t>7.33-C23-MORENA-ZC</t>
  </si>
  <si>
    <t>Anexo 7-MORENA-ZC</t>
  </si>
  <si>
    <t>Anexo 9-MORENA-ZC</t>
  </si>
  <si>
    <t>Anexo 3-PRI-ZC</t>
  </si>
  <si>
    <t>Anexo 1-PAN-ZC</t>
  </si>
  <si>
    <t>Anexo 3-PAN-ZC</t>
  </si>
  <si>
    <t>11.27.2-C26-PAZ-ZC</t>
  </si>
  <si>
    <t>Anexo 6-PAZ-ZC</t>
  </si>
  <si>
    <t>11.27.2-C30-PAZ-ZC</t>
  </si>
  <si>
    <t>Anexo 7-PAZ-ZC</t>
  </si>
  <si>
    <t>Anexo 8-PAZ-ZC</t>
  </si>
  <si>
    <t>11.27.3-C20-MDZ-ZC</t>
  </si>
  <si>
    <t>Anexo 2-MDZ-ZC</t>
  </si>
  <si>
    <t>11.27.3-C23-MDZ-ZC</t>
  </si>
  <si>
    <t>Anexo 3-MDZ-ZC</t>
  </si>
  <si>
    <t>Anexo 4-MDZ-ZC</t>
  </si>
  <si>
    <t>11.27.5-C4-LFP-ZC</t>
  </si>
  <si>
    <t>Anexo 1-LFP-ZC</t>
  </si>
  <si>
    <t>11.27.1-C1-NAZ-ZC</t>
  </si>
  <si>
    <t>Anexo 1-NAZ-ZC</t>
  </si>
  <si>
    <t>11.27.1-C3-NAZ-ZC</t>
  </si>
  <si>
    <t>Anexo 2-NAZ-ZC</t>
  </si>
  <si>
    <t xml:space="preserve">1.1-C12-PAN-CEN
1.1-C11-PAN-CEN
1.1-C38 Bis-PAN-CEN
1.1-C42 Bis-PAN-CEN </t>
  </si>
  <si>
    <t xml:space="preserve">ANEXO 3-PAN-CEN 
ANEXO 6-PAN-CEN </t>
  </si>
  <si>
    <t xml:space="preserve"> 7.2-C19-MORENA-AG 
7.2-C21-MORENA-AG</t>
  </si>
  <si>
    <t>7.2-C20-MORENA-AG</t>
  </si>
  <si>
    <t>ANEXO 12-PLA-AG
ANEXO 13-PLA-AG</t>
  </si>
  <si>
    <t>3.3-C26-PRD-BC</t>
  </si>
  <si>
    <t>4.11-C16-PT-DG</t>
  </si>
  <si>
    <t>4.11-C22-PT-DG</t>
  </si>
  <si>
    <t>2.11-C25-PRI-DG
2.11-C23-PRI-DG</t>
  </si>
  <si>
    <t>2.11-C27-PRI-DG
2.11-C28-PRI-DG</t>
  </si>
  <si>
    <t>7.17-C12-MORENA-MI</t>
  </si>
  <si>
    <t>2.28-C6-PRI-TB, 2.28-C7-PRI-TB</t>
  </si>
  <si>
    <t>2.28-C8-PRI-TB, 2.28-C9-PRI-TB</t>
  </si>
  <si>
    <t>5.5-C13-PVEM-CA, 5.5-C14-PVEM-CA, 5.5-C15-PVEM-CA</t>
  </si>
  <si>
    <t xml:space="preserve">7.18-C4-MORENA-MO </t>
  </si>
  <si>
    <t>2.18-C9-PRI-MO22</t>
  </si>
  <si>
    <t xml:space="preserve">11.14.3-C6-NUAL-MO </t>
  </si>
  <si>
    <t xml:space="preserve">ANEXO 2-PRI-JL </t>
  </si>
  <si>
    <t>6.29-C12-MC-TM</t>
  </si>
  <si>
    <t>2.29-C18-PRI-TM</t>
  </si>
  <si>
    <t>1.29-C51-PAN-TM</t>
  </si>
  <si>
    <t>1.29-C56-PAN-TM</t>
  </si>
  <si>
    <t xml:space="preserve">
03_C19_CEN
03_C20_CEN
03_C25_CEN
03_C26_CEN
03_C27_CEN
03_C28_CEN
</t>
  </si>
  <si>
    <t>Anexo 2, Anexo 8</t>
  </si>
  <si>
    <t>Anexo 3</t>
  </si>
  <si>
    <t>Anexo 4</t>
  </si>
  <si>
    <t>Anexo 1-PRI-ZC</t>
  </si>
  <si>
    <t>Anexo 2-PRI-ZC</t>
  </si>
  <si>
    <t>1.33-C1-PAN-ZC</t>
  </si>
  <si>
    <t>Anexo 2-PAN-ZC</t>
  </si>
  <si>
    <t>Anexo 2-PP-ZC</t>
  </si>
  <si>
    <t>Anexo 3-PP-ZC</t>
  </si>
  <si>
    <t>Anexo 1-PP-ZC</t>
  </si>
  <si>
    <t>Anexo 3-NAZ-ZC</t>
  </si>
  <si>
    <t>Anexo 1-RSP-ZC</t>
  </si>
  <si>
    <t>Anexo 1-FXM-ZC</t>
  </si>
  <si>
    <t>Anexo 1-MC-ZC</t>
  </si>
  <si>
    <t>Anexo 2-MC-ZC</t>
  </si>
  <si>
    <t>3.4-C15Bis-PRD-BS</t>
  </si>
  <si>
    <t>4.4-C18-PT-BS y 4.4-C18Bis-PT-BS</t>
  </si>
  <si>
    <t>7.4-C8Bis-MORENA-BS</t>
  </si>
  <si>
    <t>7.4-C10-MORENA-BS</t>
  </si>
  <si>
    <t>11.3.4-C35Bis-PRS-BS</t>
  </si>
  <si>
    <t xml:space="preserve">ANEXO 6-PRS-BS </t>
  </si>
  <si>
    <t xml:space="preserve">11.3.3-C26Bis-PH-BS </t>
  </si>
  <si>
    <t>ANEXO 3-PH-BS</t>
  </si>
  <si>
    <t>11.3.1-C19-COH-BS</t>
  </si>
  <si>
    <t>7.6-C21- MORENA-CI</t>
  </si>
  <si>
    <t>11.4.3-C31-NUAL-CI</t>
  </si>
  <si>
    <t>11.4.3-C33-NUAL-CI</t>
  </si>
  <si>
    <t>6.21-C4-MC-OX</t>
  </si>
  <si>
    <t>ANEXO-1-PRI-VR</t>
  </si>
  <si>
    <t>2.24.C8-PRI-QR</t>
  </si>
  <si>
    <t>Anexo 2-PRI-QR</t>
  </si>
  <si>
    <t>Anexo 2-MAS-QR , Anexo 3-MAS-QR</t>
  </si>
  <si>
    <t>Anexo 4-MAS-QR</t>
  </si>
  <si>
    <t xml:space="preserve">4.26-C19-PT-SI </t>
  </si>
  <si>
    <t>1.26-C18-PAN-SI</t>
  </si>
  <si>
    <t xml:space="preserve">3.9-C7-PRD-CO 
3.9-C8-PRD-CO 
3.9-C9-PRD-CO 
3.9-C10-PRD-CO 
3.9-C11-PRD-CO </t>
  </si>
  <si>
    <t>1.9-C15-PAN-CO</t>
  </si>
  <si>
    <t>11.7.2-C36-UDC-CO</t>
  </si>
  <si>
    <t>11.7.2-C15-UDC-CO
11.7.2-C16-UDC-CO</t>
  </si>
  <si>
    <t>7.22-C5-MORENA-PB Y 7.22-C6-MORENA-PB</t>
  </si>
  <si>
    <t>6.29-C13-MC-TM y 6.29-C18-MC-TM</t>
  </si>
  <si>
    <t xml:space="preserve">11.3.4-C31Bis-PRS-BS, 11.3.4-C33-PRS-BS </t>
  </si>
  <si>
    <t>ANEXO 4-PRS-BS, ANEXO 5-PRS-BS</t>
  </si>
  <si>
    <t>Anexo 4_PVEM_CEN</t>
  </si>
  <si>
    <t xml:space="preserve">Anexo 3-PT-CA </t>
  </si>
  <si>
    <t xml:space="preserve">ANEXO 4-MORENA-OX  </t>
  </si>
  <si>
    <t>4.2-C6-PT-AG
4.2-C8-PT-AG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</si>
</sst>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3" applyFont="1" applyAlignment="1">
      <alignment horizontal="center" vertical="center"/>
    </xf>
    <xf numFmtId="43" fontId="8" fillId="3" borderId="5" xfId="3" applyFont="1" applyFill="1" applyBorder="1" applyAlignment="1">
      <alignment horizontal="center" vertical="center" wrapText="1"/>
    </xf>
    <xf numFmtId="43" fontId="3" fillId="0" borderId="1" xfId="3" applyFont="1" applyBorder="1" applyAlignment="1">
      <alignment horizontal="right" vertical="center"/>
    </xf>
    <xf numFmtId="43" fontId="3" fillId="0" borderId="0" xfId="3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3" fontId="4" fillId="6" borderId="1" xfId="3" applyFont="1" applyFill="1" applyBorder="1" applyAlignment="1">
      <alignment horizontal="right" vertical="center" wrapText="1"/>
    </xf>
    <xf numFmtId="43" fontId="4" fillId="6" borderId="5" xfId="3" applyFont="1" applyFill="1" applyBorder="1" applyAlignment="1">
      <alignment horizontal="right" vertical="center" wrapText="1"/>
    </xf>
    <xf numFmtId="43" fontId="4" fillId="0" borderId="1" xfId="3" applyFont="1" applyBorder="1" applyAlignment="1">
      <alignment horizontal="right" vertical="center" wrapText="1"/>
    </xf>
    <xf numFmtId="0" fontId="3" fillId="0" borderId="0" xfId="0" applyFont="1"/>
    <xf numFmtId="0" fontId="9" fillId="0" borderId="1" xfId="0" applyFont="1" applyFill="1" applyBorder="1"/>
    <xf numFmtId="0" fontId="3" fillId="0" borderId="0" xfId="0" applyFont="1" applyFill="1"/>
    <xf numFmtId="0" fontId="9" fillId="0" borderId="4" xfId="0" applyFont="1" applyBorder="1"/>
    <xf numFmtId="44" fontId="3" fillId="0" borderId="1" xfId="5" applyFont="1" applyBorder="1" applyAlignment="1">
      <alignment horizontal="left" vertical="center"/>
    </xf>
    <xf numFmtId="4" fontId="4" fillId="0" borderId="1" xfId="5" applyNumberFormat="1" applyFont="1" applyFill="1" applyBorder="1" applyAlignment="1">
      <alignment horizontal="right" vertical="center" wrapText="1"/>
    </xf>
    <xf numFmtId="43" fontId="3" fillId="6" borderId="1" xfId="3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4" xfId="0" applyFont="1" applyFill="1" applyBorder="1"/>
    <xf numFmtId="43" fontId="3" fillId="0" borderId="1" xfId="3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9" fillId="0" borderId="7" xfId="0" applyFont="1" applyBorder="1" applyAlignment="1"/>
    <xf numFmtId="0" fontId="3" fillId="0" borderId="1" xfId="0" applyFont="1" applyBorder="1" applyAlignment="1">
      <alignment vertical="center"/>
    </xf>
    <xf numFmtId="0" fontId="9" fillId="0" borderId="7" xfId="0" applyFont="1" applyFill="1" applyBorder="1" applyAlignment="1"/>
    <xf numFmtId="0" fontId="9" fillId="0" borderId="5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5" xfId="0" applyFont="1" applyBorder="1" applyAlignment="1"/>
    <xf numFmtId="0" fontId="9" fillId="0" borderId="5" xfId="0" applyFont="1" applyBorder="1" applyAlignment="1"/>
    <xf numFmtId="0" fontId="4" fillId="0" borderId="7" xfId="0" applyFont="1" applyBorder="1" applyAlignment="1"/>
    <xf numFmtId="0" fontId="4" fillId="0" borderId="7" xfId="0" applyFont="1" applyFill="1" applyBorder="1" applyAlignment="1"/>
    <xf numFmtId="0" fontId="9" fillId="0" borderId="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3" fontId="4" fillId="0" borderId="2" xfId="3" applyFont="1" applyBorder="1" applyAlignment="1">
      <alignment horizontal="right" vertical="center" wrapText="1"/>
    </xf>
    <xf numFmtId="43" fontId="3" fillId="2" borderId="1" xfId="3" applyFont="1" applyFill="1" applyBorder="1" applyAlignment="1">
      <alignment horizontal="right" vertical="center"/>
    </xf>
    <xf numFmtId="43" fontId="3" fillId="7" borderId="1" xfId="3" applyFont="1" applyFill="1" applyBorder="1" applyAlignment="1">
      <alignment horizontal="right" vertical="center"/>
    </xf>
    <xf numFmtId="43" fontId="9" fillId="8" borderId="4" xfId="3" applyFont="1" applyFill="1" applyBorder="1" applyAlignment="1">
      <alignment horizontal="right" vertical="center"/>
    </xf>
    <xf numFmtId="43" fontId="3" fillId="0" borderId="0" xfId="3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9" borderId="1" xfId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44" fontId="3" fillId="0" borderId="1" xfId="5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65" fontId="4" fillId="6" borderId="1" xfId="0" applyNumberFormat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43" fontId="8" fillId="3" borderId="1" xfId="3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left" vertical="center" wrapText="1"/>
    </xf>
    <xf numFmtId="43" fontId="4" fillId="0" borderId="5" xfId="3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43" fontId="4" fillId="0" borderId="6" xfId="3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/>
    </xf>
    <xf numFmtId="43" fontId="4" fillId="0" borderId="13" xfId="3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/>
    </xf>
    <xf numFmtId="43" fontId="4" fillId="0" borderId="9" xfId="3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43" fontId="4" fillId="0" borderId="8" xfId="3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43" fontId="4" fillId="0" borderId="15" xfId="3" applyFont="1" applyBorder="1" applyAlignment="1">
      <alignment horizontal="right" vertical="center" wrapText="1"/>
    </xf>
    <xf numFmtId="43" fontId="4" fillId="0" borderId="4" xfId="3" applyFont="1" applyBorder="1" applyAlignment="1">
      <alignment horizontal="right" vertical="center" wrapText="1"/>
    </xf>
    <xf numFmtId="0" fontId="4" fillId="6" borderId="7" xfId="0" applyFont="1" applyFill="1" applyBorder="1" applyAlignment="1">
      <alignment vertical="center" wrapText="1"/>
    </xf>
    <xf numFmtId="43" fontId="4" fillId="6" borderId="8" xfId="3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43" fontId="4" fillId="6" borderId="15" xfId="3" applyFont="1" applyFill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43" fontId="4" fillId="0" borderId="7" xfId="3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3" fontId="4" fillId="0" borderId="16" xfId="3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43" fontId="4" fillId="0" borderId="11" xfId="3" applyFont="1" applyBorder="1" applyAlignment="1">
      <alignment horizontal="right" vertical="center" wrapText="1"/>
    </xf>
    <xf numFmtId="0" fontId="9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3" fontId="9" fillId="0" borderId="1" xfId="3" applyFont="1" applyBorder="1" applyAlignment="1">
      <alignment horizontal="right" vertical="center"/>
    </xf>
    <xf numFmtId="0" fontId="4" fillId="6" borderId="1" xfId="0" applyFont="1" applyFill="1" applyBorder="1" applyAlignment="1">
      <alignment vertical="center" wrapText="1"/>
    </xf>
    <xf numFmtId="43" fontId="9" fillId="0" borderId="7" xfId="3" applyFont="1" applyBorder="1" applyAlignment="1">
      <alignment horizontal="right" vertical="center"/>
    </xf>
    <xf numFmtId="43" fontId="9" fillId="0" borderId="6" xfId="3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43" fontId="9" fillId="0" borderId="5" xfId="3" applyFont="1" applyBorder="1" applyAlignment="1">
      <alignment horizontal="right" vertical="center"/>
    </xf>
    <xf numFmtId="43" fontId="9" fillId="6" borderId="1" xfId="3" applyFont="1" applyFill="1" applyBorder="1" applyAlignment="1">
      <alignment horizontal="right" vertical="center"/>
    </xf>
    <xf numFmtId="43" fontId="4" fillId="0" borderId="1" xfId="3" applyFont="1" applyBorder="1" applyAlignment="1">
      <alignment horizontal="right" vertical="center"/>
    </xf>
    <xf numFmtId="0" fontId="9" fillId="6" borderId="5" xfId="1" applyFont="1" applyFill="1" applyBorder="1" applyAlignment="1">
      <alignment vertical="center"/>
    </xf>
    <xf numFmtId="0" fontId="9" fillId="0" borderId="5" xfId="1" applyFont="1" applyBorder="1" applyAlignment="1">
      <alignment horizontal="left" vertical="center"/>
    </xf>
    <xf numFmtId="43" fontId="9" fillId="0" borderId="4" xfId="3" applyFont="1" applyBorder="1" applyAlignment="1">
      <alignment horizontal="right" vertical="center"/>
    </xf>
    <xf numFmtId="0" fontId="9" fillId="0" borderId="7" xfId="1" applyFont="1" applyBorder="1" applyAlignment="1">
      <alignment vertical="center"/>
    </xf>
    <xf numFmtId="0" fontId="9" fillId="0" borderId="7" xfId="1" applyFont="1" applyBorder="1" applyAlignment="1">
      <alignment horizontal="left" vertical="center"/>
    </xf>
    <xf numFmtId="0" fontId="9" fillId="6" borderId="7" xfId="1" applyFont="1" applyFill="1" applyBorder="1" applyAlignment="1">
      <alignment horizontal="left" vertical="center"/>
    </xf>
    <xf numFmtId="4" fontId="9" fillId="9" borderId="7" xfId="1" applyNumberFormat="1" applyFont="1" applyFill="1" applyBorder="1" applyAlignment="1">
      <alignment horizontal="right" vertical="center"/>
    </xf>
    <xf numFmtId="0" fontId="9" fillId="9" borderId="7" xfId="1" applyFont="1" applyFill="1" applyBorder="1" applyAlignment="1">
      <alignment horizontal="left" vertical="center"/>
    </xf>
    <xf numFmtId="0" fontId="9" fillId="6" borderId="7" xfId="1" applyFont="1" applyFill="1" applyBorder="1" applyAlignment="1">
      <alignment vertical="center"/>
    </xf>
    <xf numFmtId="4" fontId="9" fillId="9" borderId="7" xfId="0" applyNumberFormat="1" applyFont="1" applyFill="1" applyBorder="1" applyAlignment="1">
      <alignment horizontal="right" vertical="center"/>
    </xf>
    <xf numFmtId="0" fontId="9" fillId="9" borderId="7" xfId="0" applyFont="1" applyFill="1" applyBorder="1" applyAlignment="1">
      <alignment horizontal="left" vertical="center"/>
    </xf>
    <xf numFmtId="43" fontId="9" fillId="9" borderId="7" xfId="3" applyFont="1" applyFill="1" applyBorder="1" applyAlignment="1">
      <alignment horizontal="right" vertical="center"/>
    </xf>
    <xf numFmtId="43" fontId="9" fillId="6" borderId="4" xfId="3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3" fontId="9" fillId="6" borderId="7" xfId="3" applyFont="1" applyFill="1" applyBorder="1" applyAlignment="1">
      <alignment horizontal="right" vertical="center"/>
    </xf>
    <xf numFmtId="43" fontId="9" fillId="0" borderId="1" xfId="3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43" fontId="9" fillId="0" borderId="5" xfId="3" applyFont="1" applyBorder="1" applyAlignment="1">
      <alignment horizontal="right" vertical="center" wrapText="1"/>
    </xf>
    <xf numFmtId="43" fontId="9" fillId="0" borderId="4" xfId="3" applyFont="1" applyBorder="1" applyAlignment="1">
      <alignment horizontal="right" vertical="center" wrapText="1"/>
    </xf>
    <xf numFmtId="43" fontId="9" fillId="0" borderId="7" xfId="3" applyFont="1" applyBorder="1" applyAlignment="1">
      <alignment horizontal="righ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43" fontId="9" fillId="6" borderId="5" xfId="3" applyFont="1" applyFill="1" applyBorder="1" applyAlignment="1">
      <alignment horizontal="righ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vertical="center"/>
    </xf>
    <xf numFmtId="43" fontId="9" fillId="4" borderId="1" xfId="3" applyFont="1" applyFill="1" applyBorder="1" applyAlignment="1">
      <alignment horizontal="right" vertical="center"/>
    </xf>
    <xf numFmtId="43" fontId="9" fillId="0" borderId="1" xfId="3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left" vertical="center"/>
    </xf>
    <xf numFmtId="43" fontId="9" fillId="0" borderId="4" xfId="3" applyFont="1" applyFill="1" applyBorder="1" applyAlignment="1">
      <alignment horizontal="right" vertical="center"/>
    </xf>
    <xf numFmtId="43" fontId="9" fillId="0" borderId="5" xfId="3" applyFont="1" applyFill="1" applyBorder="1" applyAlignment="1">
      <alignment horizontal="righ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43" fontId="9" fillId="5" borderId="7" xfId="3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9" fillId="6" borderId="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43" fontId="9" fillId="7" borderId="1" xfId="3" applyFont="1" applyFill="1" applyBorder="1" applyAlignment="1">
      <alignment horizontal="right" vertical="center"/>
    </xf>
    <xf numFmtId="8" fontId="9" fillId="7" borderId="1" xfId="0" applyNumberFormat="1" applyFont="1" applyFill="1" applyBorder="1" applyAlignment="1">
      <alignment horizontal="left" vertical="center"/>
    </xf>
    <xf numFmtId="8" fontId="9" fillId="7" borderId="1" xfId="0" applyNumberFormat="1" applyFont="1" applyFill="1" applyBorder="1" applyAlignment="1">
      <alignment vertical="center"/>
    </xf>
    <xf numFmtId="43" fontId="4" fillId="0" borderId="5" xfId="3" applyFont="1" applyBorder="1" applyAlignment="1">
      <alignment horizontal="right" vertical="center"/>
    </xf>
    <xf numFmtId="43" fontId="4" fillId="0" borderId="7" xfId="3" applyFont="1" applyBorder="1" applyAlignment="1">
      <alignment horizontal="right" vertical="center"/>
    </xf>
    <xf numFmtId="43" fontId="4" fillId="6" borderId="7" xfId="3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3" fontId="9" fillId="8" borderId="1" xfId="3" applyFont="1" applyFill="1" applyBorder="1" applyAlignment="1">
      <alignment horizontal="right" vertical="center"/>
    </xf>
    <xf numFmtId="0" fontId="9" fillId="8" borderId="7" xfId="0" applyFont="1" applyFill="1" applyBorder="1" applyAlignment="1">
      <alignment vertical="center"/>
    </xf>
    <xf numFmtId="0" fontId="9" fillId="8" borderId="7" xfId="0" applyFont="1" applyFill="1" applyBorder="1" applyAlignment="1">
      <alignment horizontal="left" vertical="center"/>
    </xf>
    <xf numFmtId="43" fontId="9" fillId="4" borderId="5" xfId="3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vertical="center"/>
    </xf>
    <xf numFmtId="0" fontId="9" fillId="4" borderId="7" xfId="0" applyFont="1" applyFill="1" applyBorder="1" applyAlignment="1">
      <alignment horizontal="left" vertical="center"/>
    </xf>
    <xf numFmtId="43" fontId="9" fillId="4" borderId="4" xfId="3" applyFont="1" applyFill="1" applyBorder="1" applyAlignment="1">
      <alignment horizontal="right" vertical="center"/>
    </xf>
    <xf numFmtId="43" fontId="9" fillId="4" borderId="7" xfId="3" applyFont="1" applyFill="1" applyBorder="1" applyAlignment="1">
      <alignment horizontal="right" vertical="center"/>
    </xf>
    <xf numFmtId="43" fontId="9" fillId="8" borderId="7" xfId="3" applyFont="1" applyFill="1" applyBorder="1" applyAlignment="1">
      <alignment horizontal="right" vertical="center"/>
    </xf>
    <xf numFmtId="43" fontId="9" fillId="0" borderId="0" xfId="3" applyFont="1" applyAlignment="1">
      <alignment horizontal="right" vertical="center"/>
    </xf>
    <xf numFmtId="0" fontId="9" fillId="6" borderId="0" xfId="0" applyFont="1" applyFill="1" applyAlignment="1">
      <alignment horizontal="left" vertical="center"/>
    </xf>
    <xf numFmtId="0" fontId="9" fillId="4" borderId="7" xfId="0" applyFont="1" applyFill="1" applyBorder="1" applyAlignment="1">
      <alignment horizontal="left" vertical="center" wrapText="1"/>
    </xf>
    <xf numFmtId="8" fontId="9" fillId="4" borderId="4" xfId="3" applyNumberFormat="1" applyFont="1" applyFill="1" applyBorder="1" applyAlignment="1">
      <alignment horizontal="right" vertical="center"/>
    </xf>
    <xf numFmtId="0" fontId="9" fillId="4" borderId="7" xfId="0" applyFont="1" applyFill="1" applyBorder="1" applyAlignment="1">
      <alignment vertical="center" wrapText="1"/>
    </xf>
    <xf numFmtId="43" fontId="9" fillId="4" borderId="7" xfId="3" applyFont="1" applyFill="1" applyBorder="1" applyAlignment="1">
      <alignment horizontal="right" vertical="center" wrapText="1"/>
    </xf>
    <xf numFmtId="165" fontId="9" fillId="6" borderId="1" xfId="0" applyNumberFormat="1" applyFont="1" applyFill="1" applyBorder="1" applyAlignment="1">
      <alignment horizontal="right" vertical="center"/>
    </xf>
    <xf numFmtId="165" fontId="9" fillId="6" borderId="1" xfId="0" applyNumberFormat="1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165" fontId="9" fillId="6" borderId="4" xfId="0" applyNumberFormat="1" applyFont="1" applyFill="1" applyBorder="1" applyAlignment="1">
      <alignment horizontal="right" vertical="center"/>
    </xf>
    <xf numFmtId="165" fontId="9" fillId="6" borderId="4" xfId="0" applyNumberFormat="1" applyFont="1" applyFill="1" applyBorder="1" applyAlignment="1">
      <alignment horizontal="left" vertical="center"/>
    </xf>
    <xf numFmtId="43" fontId="9" fillId="0" borderId="7" xfId="3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/>
    </xf>
    <xf numFmtId="4" fontId="3" fillId="6" borderId="1" xfId="0" applyNumberFormat="1" applyFont="1" applyFill="1" applyBorder="1" applyAlignment="1">
      <alignment horizontal="right" vertical="center"/>
    </xf>
    <xf numFmtId="4" fontId="3" fillId="6" borderId="1" xfId="5" applyNumberFormat="1" applyFont="1" applyFill="1" applyBorder="1" applyAlignment="1">
      <alignment horizontal="right" vertical="center"/>
    </xf>
    <xf numFmtId="43" fontId="4" fillId="9" borderId="1" xfId="3" applyFont="1" applyFill="1" applyBorder="1" applyAlignment="1">
      <alignment horizontal="right" vertical="center" wrapText="1"/>
    </xf>
    <xf numFmtId="43" fontId="4" fillId="9" borderId="8" xfId="3" applyFont="1" applyFill="1" applyBorder="1" applyAlignment="1">
      <alignment horizontal="right" vertical="center" wrapText="1"/>
    </xf>
    <xf numFmtId="4" fontId="9" fillId="4" borderId="1" xfId="3" applyNumberFormat="1" applyFont="1" applyFill="1" applyBorder="1" applyAlignment="1">
      <alignment horizontal="right" vertical="center"/>
    </xf>
    <xf numFmtId="4" fontId="9" fillId="6" borderId="1" xfId="0" applyNumberFormat="1" applyFont="1" applyFill="1" applyBorder="1" applyAlignment="1">
      <alignment horizontal="right" vertical="center"/>
    </xf>
    <xf numFmtId="43" fontId="8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3" fontId="8" fillId="3" borderId="1" xfId="3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 indent="25"/>
    </xf>
    <xf numFmtId="0" fontId="5" fillId="0" borderId="0" xfId="1" applyFont="1" applyAlignment="1">
      <alignment horizontal="center" vertical="center" wrapText="1" indent="25"/>
    </xf>
    <xf numFmtId="0" fontId="5" fillId="0" borderId="0" xfId="1" applyFont="1" applyFill="1" applyAlignment="1">
      <alignment horizontal="left" vertical="center" wrapText="1" indent="25"/>
    </xf>
    <xf numFmtId="0" fontId="5" fillId="0" borderId="0" xfId="1" applyFont="1" applyFill="1" applyAlignment="1">
      <alignment horizontal="center" vertical="center" wrapText="1" indent="25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3" fontId="8" fillId="3" borderId="1" xfId="3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3" fontId="3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84">
    <cellStyle name="Millares" xfId="3" builtinId="3"/>
    <cellStyle name="Millares 2" xfId="2" xr:uid="{00000000-0005-0000-0000-000001000000}"/>
    <cellStyle name="Millares 2 2" xfId="4" xr:uid="{00000000-0005-0000-0000-000002000000}"/>
    <cellStyle name="Millares 2 2 2" xfId="8" xr:uid="{00000000-0005-0000-0000-000003000000}"/>
    <cellStyle name="Millares 2 2 2 2" xfId="33" xr:uid="{00000000-0005-0000-0000-000004000000}"/>
    <cellStyle name="Millares 2 2 2 2 2" xfId="73" xr:uid="{0B530105-DEEB-474B-B25D-DC8ED4E50E93}"/>
    <cellStyle name="Millares 2 2 2 3" xfId="22" xr:uid="{00000000-0005-0000-0000-000005000000}"/>
    <cellStyle name="Millares 2 2 2 3 2" xfId="62" xr:uid="{29139264-28DD-4DAC-837B-E9A70EDC1460}"/>
    <cellStyle name="Millares 2 2 2 4" xfId="52" xr:uid="{6101D43A-3727-4E64-BD10-7E842C28ABA7}"/>
    <cellStyle name="Millares 2 2 3" xfId="11" xr:uid="{00000000-0005-0000-0000-000006000000}"/>
    <cellStyle name="Millares 2 2 3 2" xfId="55" xr:uid="{43CACD38-FB13-47F8-A0D6-DB3D327AA07F}"/>
    <cellStyle name="Millares 2 2 4" xfId="48" xr:uid="{0745F9B8-94DB-44D5-90E7-9DDB1C3B5836}"/>
    <cellStyle name="Millares 2 3" xfId="6" xr:uid="{00000000-0005-0000-0000-000007000000}"/>
    <cellStyle name="Millares 2 3 2" xfId="25" xr:uid="{00000000-0005-0000-0000-000008000000}"/>
    <cellStyle name="Millares 2 3 2 2" xfId="36" xr:uid="{00000000-0005-0000-0000-000009000000}"/>
    <cellStyle name="Millares 2 3 2 2 2" xfId="76" xr:uid="{7DEEAF2F-20B0-4B50-956B-15BB4FCFE665}"/>
    <cellStyle name="Millares 2 3 2 3" xfId="65" xr:uid="{79A94FE1-0693-459A-8037-3E6B8F3E4834}"/>
    <cellStyle name="Millares 2 3 3" xfId="30" xr:uid="{00000000-0005-0000-0000-00000A000000}"/>
    <cellStyle name="Millares 2 3 3 2" xfId="70" xr:uid="{DCDAE7ED-4DDD-4032-BFA0-928253B3D230}"/>
    <cellStyle name="Millares 2 3 4" xfId="18" xr:uid="{00000000-0005-0000-0000-00000B000000}"/>
    <cellStyle name="Millares 2 3 4 2" xfId="59" xr:uid="{4DC5B84D-A582-421D-A7BA-C9C38A9D039F}"/>
    <cellStyle name="Millares 2 3 5" xfId="50" xr:uid="{ED2A47E3-7BA0-4002-AB25-E78BC036F180}"/>
    <cellStyle name="Millares 2 4" xfId="10" xr:uid="{00000000-0005-0000-0000-00000C000000}"/>
    <cellStyle name="Millares 2 4 2" xfId="54" xr:uid="{E6D2364E-61BC-4184-9113-FBBB9935A018}"/>
    <cellStyle name="Millares 2 5" xfId="46" xr:uid="{6FAD9896-DB03-423B-A399-A21181C7EA8D}"/>
    <cellStyle name="Millares 3" xfId="7" xr:uid="{00000000-0005-0000-0000-00000D000000}"/>
    <cellStyle name="Millares 3 2" xfId="26" xr:uid="{00000000-0005-0000-0000-00000E000000}"/>
    <cellStyle name="Millares 3 2 2" xfId="37" xr:uid="{00000000-0005-0000-0000-00000F000000}"/>
    <cellStyle name="Millares 3 2 2 2" xfId="77" xr:uid="{80826950-F69D-4FF5-8F92-EC6C785AD574}"/>
    <cellStyle name="Millares 3 2 3" xfId="66" xr:uid="{607DE907-6B02-43E9-ABB1-0CB13839052C}"/>
    <cellStyle name="Millares 3 3" xfId="31" xr:uid="{00000000-0005-0000-0000-000010000000}"/>
    <cellStyle name="Millares 3 3 2" xfId="71" xr:uid="{64A2B0D0-C5B9-4ADD-81CE-7F78A3132A30}"/>
    <cellStyle name="Millares 3 4" xfId="19" xr:uid="{00000000-0005-0000-0000-000011000000}"/>
    <cellStyle name="Millares 3 4 2" xfId="60" xr:uid="{B80E07E2-3797-4955-9965-64C3D3E677DC}"/>
    <cellStyle name="Millares 3 5" xfId="51" xr:uid="{D03313A5-13A0-4CF6-A775-6AC9B2850EF4}"/>
    <cellStyle name="Millares 4" xfId="13" xr:uid="{00000000-0005-0000-0000-000012000000}"/>
    <cellStyle name="Millares 4 2" xfId="56" xr:uid="{298360F8-3E4A-4CF9-9232-97B3213DD41C}"/>
    <cellStyle name="Millares 5" xfId="44" xr:uid="{1B2AE550-398F-4F21-B7B2-DD18453BC1F0}"/>
    <cellStyle name="Millares 5 2" xfId="82" xr:uid="{65C7DBEE-11A2-4954-B074-759B91E10906}"/>
    <cellStyle name="Millares 6" xfId="47" xr:uid="{5FC13559-A531-4860-A648-8373D6D24059}"/>
    <cellStyle name="Moneda" xfId="5" builtinId="4"/>
    <cellStyle name="Moneda 2" xfId="9" xr:uid="{00000000-0005-0000-0000-000014000000}"/>
    <cellStyle name="Moneda 2 2" xfId="23" xr:uid="{00000000-0005-0000-0000-000015000000}"/>
    <cellStyle name="Moneda 2 2 2" xfId="34" xr:uid="{00000000-0005-0000-0000-000016000000}"/>
    <cellStyle name="Moneda 2 2 2 2" xfId="38" xr:uid="{00000000-0005-0000-0000-000017000000}"/>
    <cellStyle name="Moneda 2 2 2 2 2" xfId="78" xr:uid="{674B525A-2645-4E15-AB9B-AD8AF8E2DC26}"/>
    <cellStyle name="Moneda 2 2 2 3" xfId="74" xr:uid="{E0E62AD5-A5DE-42E4-B781-887930B595AF}"/>
    <cellStyle name="Moneda 2 2 3" xfId="41" xr:uid="{00000000-0005-0000-0000-000018000000}"/>
    <cellStyle name="Moneda 2 2 3 2" xfId="81" xr:uid="{C1355F04-B08A-4623-8F89-622E933BE676}"/>
    <cellStyle name="Moneda 2 2 4" xfId="63" xr:uid="{B45DDD49-41B8-40BB-B72F-4D91C93D57E8}"/>
    <cellStyle name="Moneda 2 3" xfId="28" xr:uid="{00000000-0005-0000-0000-000019000000}"/>
    <cellStyle name="Moneda 2 3 2" xfId="68" xr:uid="{6CD6DA6F-A5E4-4E19-AC45-AA3AB524F120}"/>
    <cellStyle name="Moneda 2 4" xfId="16" xr:uid="{00000000-0005-0000-0000-00001A000000}"/>
    <cellStyle name="Moneda 2 4 2" xfId="58" xr:uid="{F82ADD87-5681-4896-9DAC-944D5B7E068C}"/>
    <cellStyle name="Moneda 2 5" xfId="39" xr:uid="{00000000-0005-0000-0000-00001B000000}"/>
    <cellStyle name="Moneda 2 5 2" xfId="79" xr:uid="{9AE2F3AF-7F37-4584-9F07-5BD52A28620A}"/>
    <cellStyle name="Moneda 2 6" xfId="53" xr:uid="{863A1DB4-9DBB-4B93-BC6F-02FC4DEC72D0}"/>
    <cellStyle name="Moneda 3" xfId="14" xr:uid="{00000000-0005-0000-0000-00001C000000}"/>
    <cellStyle name="Moneda 3 2" xfId="24" xr:uid="{00000000-0005-0000-0000-00001D000000}"/>
    <cellStyle name="Moneda 3 2 2" xfId="35" xr:uid="{00000000-0005-0000-0000-00001E000000}"/>
    <cellStyle name="Moneda 3 2 2 2" xfId="75" xr:uid="{61429052-0B6A-48BB-A3EB-B0E07EBE9030}"/>
    <cellStyle name="Moneda 3 2 3" xfId="64" xr:uid="{D2C11E3A-7B21-4CC9-BA41-A627347AD936}"/>
    <cellStyle name="Moneda 3 3" xfId="29" xr:uid="{00000000-0005-0000-0000-00001F000000}"/>
    <cellStyle name="Moneda 3 3 2" xfId="69" xr:uid="{F02BA2B6-B264-4210-9FC9-71B96E859099}"/>
    <cellStyle name="Moneda 3 4" xfId="57" xr:uid="{902B2C3C-B791-4F1E-A4C7-47CC9FF6121E}"/>
    <cellStyle name="Moneda 4" xfId="21" xr:uid="{00000000-0005-0000-0000-000020000000}"/>
    <cellStyle name="Moneda 4 2" xfId="32" xr:uid="{00000000-0005-0000-0000-000021000000}"/>
    <cellStyle name="Moneda 4 2 2" xfId="72" xr:uid="{6077FC70-F23B-4981-9D8B-371EA9890727}"/>
    <cellStyle name="Moneda 4 3" xfId="61" xr:uid="{FBEBF924-9336-433D-8205-FE204B5BFCE9}"/>
    <cellStyle name="Moneda 5" xfId="27" xr:uid="{00000000-0005-0000-0000-000022000000}"/>
    <cellStyle name="Moneda 5 2" xfId="67" xr:uid="{AC35B62A-5679-4790-BDEE-65100A135D97}"/>
    <cellStyle name="Moneda 6" xfId="40" xr:uid="{00000000-0005-0000-0000-000023000000}"/>
    <cellStyle name="Moneda 6 2" xfId="80" xr:uid="{FA7F9D4D-072E-4613-9912-434348889E72}"/>
    <cellStyle name="Moneda 7" xfId="49" xr:uid="{D9AFA47C-14EE-418C-9ED4-6B15EF7DBA3A}"/>
    <cellStyle name="Moneda 8" xfId="83" xr:uid="{EA4287D4-5CBC-43DF-900B-344257EDF632}"/>
    <cellStyle name="Normal" xfId="0" builtinId="0"/>
    <cellStyle name="Normal 10" xfId="17" xr:uid="{00000000-0005-0000-0000-000025000000}"/>
    <cellStyle name="Normal 16" xfId="20" xr:uid="{00000000-0005-0000-0000-000026000000}"/>
    <cellStyle name="Normal 2" xfId="12" xr:uid="{00000000-0005-0000-0000-000027000000}"/>
    <cellStyle name="Normal 2 2" xfId="15" xr:uid="{00000000-0005-0000-0000-000028000000}"/>
    <cellStyle name="Normal 2 3" xfId="45" xr:uid="{CB8298B1-3B30-4776-BD81-609D314CC10A}"/>
    <cellStyle name="Normal 3" xfId="43" xr:uid="{273D8CBD-047E-4EB0-8862-3B13452676DF}"/>
    <cellStyle name="Normal 4 9" xfId="1" xr:uid="{00000000-0005-0000-0000-000029000000}"/>
    <cellStyle name="Normal 8" xfId="42" xr:uid="{00000000-0005-0000-0000-00002A000000}"/>
  </cellStyles>
  <dxfs count="0"/>
  <tableStyles count="0" defaultTableStyle="TableStyleMedium2" defaultPivotStyle="PivotStyleLight16"/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6698</xdr:colOff>
      <xdr:row>0</xdr:row>
      <xdr:rowOff>85359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6698" y="85359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6698</xdr:colOff>
      <xdr:row>0</xdr:row>
      <xdr:rowOff>85359</xdr:rowOff>
    </xdr:from>
    <xdr:ext cx="1756522" cy="737271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0246C40C-558C-4A55-BF6F-57D59142FB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6698" y="85359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26"/>
  <sheetViews>
    <sheetView showGridLines="0" tabSelected="1" zoomScale="70" zoomScaleNormal="70" workbookViewId="0">
      <selection activeCell="A9" sqref="A9:A41"/>
    </sheetView>
  </sheetViews>
  <sheetFormatPr baseColWidth="10" defaultColWidth="11.44140625" defaultRowHeight="13.2" x14ac:dyDescent="0.25"/>
  <cols>
    <col min="1" max="1" width="21.5546875" style="3" customWidth="1"/>
    <col min="2" max="2" width="28.6640625" style="3" customWidth="1"/>
    <col min="3" max="3" width="47.6640625" style="1" customWidth="1"/>
    <col min="4" max="4" width="17.33203125" style="10" customWidth="1"/>
    <col min="5" max="5" width="31.33203125" style="1" customWidth="1"/>
    <col min="6" max="6" width="23.109375" style="1" customWidth="1"/>
    <col min="7" max="7" width="17.33203125" style="10" customWidth="1"/>
    <col min="8" max="8" width="23.88671875" style="1" customWidth="1"/>
    <col min="9" max="9" width="45.33203125" style="1" customWidth="1"/>
    <col min="10" max="10" width="22.6640625" style="10" customWidth="1"/>
    <col min="11" max="11" width="26.88671875" style="1" customWidth="1"/>
    <col min="12" max="12" width="21" style="1" customWidth="1"/>
    <col min="13" max="13" width="18.5546875" style="10" customWidth="1"/>
    <col min="14" max="16384" width="11.44140625" style="22"/>
  </cols>
  <sheetData>
    <row r="1" spans="1:30" s="11" customFormat="1" ht="21" customHeight="1" x14ac:dyDescent="0.3">
      <c r="A1" s="206" t="s">
        <v>140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6"/>
      <c r="M1" s="206"/>
    </row>
    <row r="2" spans="1:30" s="11" customFormat="1" ht="15" customHeight="1" x14ac:dyDescent="0.3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5"/>
      <c r="L2" s="204"/>
      <c r="M2" s="204"/>
    </row>
    <row r="3" spans="1:30" s="11" customFormat="1" ht="15" customHeight="1" x14ac:dyDescent="0.3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5"/>
      <c r="L3" s="204"/>
      <c r="M3" s="204"/>
    </row>
    <row r="4" spans="1:30" s="11" customFormat="1" ht="15" customHeight="1" x14ac:dyDescent="0.3">
      <c r="A4" s="204" t="s">
        <v>141</v>
      </c>
      <c r="B4" s="204"/>
      <c r="C4" s="204"/>
      <c r="D4" s="204"/>
      <c r="E4" s="204"/>
      <c r="F4" s="204"/>
      <c r="G4" s="204"/>
      <c r="H4" s="204"/>
      <c r="I4" s="204"/>
      <c r="J4" s="204"/>
      <c r="K4" s="205"/>
      <c r="L4" s="204"/>
      <c r="M4" s="204"/>
    </row>
    <row r="5" spans="1:30" s="6" customFormat="1" x14ac:dyDescent="0.25">
      <c r="A5" s="204" t="s">
        <v>142</v>
      </c>
      <c r="B5" s="204"/>
      <c r="C5" s="204"/>
      <c r="D5" s="204"/>
      <c r="E5" s="204"/>
      <c r="F5" s="204"/>
      <c r="G5" s="204"/>
      <c r="H5" s="204"/>
      <c r="I5" s="204"/>
      <c r="J5" s="204"/>
      <c r="K5" s="205"/>
      <c r="L5" s="204"/>
      <c r="M5" s="204"/>
    </row>
    <row r="6" spans="1:30" s="6" customFormat="1" ht="10.5" customHeight="1" x14ac:dyDescent="0.25">
      <c r="A6" s="4"/>
      <c r="B6" s="4"/>
      <c r="C6" s="5"/>
      <c r="D6" s="7"/>
      <c r="E6" s="5"/>
      <c r="F6" s="5"/>
      <c r="G6" s="7"/>
      <c r="H6" s="5"/>
      <c r="I6" s="5"/>
      <c r="J6" s="7"/>
      <c r="K6" s="5"/>
      <c r="L6" s="5"/>
      <c r="M6" s="7"/>
    </row>
    <row r="7" spans="1:30" s="14" customFormat="1" ht="29.25" customHeight="1" x14ac:dyDescent="0.3">
      <c r="A7" s="213" t="s">
        <v>138</v>
      </c>
      <c r="B7" s="213" t="s">
        <v>2</v>
      </c>
      <c r="C7" s="213" t="s">
        <v>139</v>
      </c>
      <c r="D7" s="215" t="s">
        <v>143</v>
      </c>
      <c r="E7" s="215"/>
      <c r="F7" s="216"/>
      <c r="G7" s="217" t="s">
        <v>144</v>
      </c>
      <c r="H7" s="215"/>
      <c r="I7" s="216"/>
      <c r="J7" s="217" t="s">
        <v>145</v>
      </c>
      <c r="K7" s="215"/>
      <c r="L7" s="216"/>
      <c r="M7" s="212" t="s">
        <v>146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</row>
    <row r="8" spans="1:30" s="12" customFormat="1" ht="42.75" customHeight="1" x14ac:dyDescent="0.3">
      <c r="A8" s="214"/>
      <c r="B8" s="214"/>
      <c r="C8" s="214"/>
      <c r="D8" s="8" t="s">
        <v>148</v>
      </c>
      <c r="E8" s="200" t="s">
        <v>149</v>
      </c>
      <c r="F8" s="200" t="s">
        <v>150</v>
      </c>
      <c r="G8" s="199" t="s">
        <v>148</v>
      </c>
      <c r="H8" s="200" t="s">
        <v>149</v>
      </c>
      <c r="I8" s="200" t="s">
        <v>150</v>
      </c>
      <c r="J8" s="199" t="s">
        <v>148</v>
      </c>
      <c r="K8" s="200" t="s">
        <v>149</v>
      </c>
      <c r="L8" s="200" t="s">
        <v>150</v>
      </c>
      <c r="M8" s="212"/>
    </row>
    <row r="9" spans="1:30" x14ac:dyDescent="0.25">
      <c r="A9" s="222" t="s">
        <v>3</v>
      </c>
      <c r="B9" s="218" t="s">
        <v>4</v>
      </c>
      <c r="C9" s="219" t="s">
        <v>32</v>
      </c>
      <c r="D9" s="9">
        <v>0</v>
      </c>
      <c r="E9" s="34" t="s">
        <v>66</v>
      </c>
      <c r="F9" s="17" t="s">
        <v>66</v>
      </c>
      <c r="G9" s="9">
        <v>0</v>
      </c>
      <c r="H9" s="17" t="s">
        <v>66</v>
      </c>
      <c r="I9" s="17" t="s">
        <v>66</v>
      </c>
      <c r="J9" s="9">
        <v>0</v>
      </c>
      <c r="K9" s="17" t="s">
        <v>66</v>
      </c>
      <c r="L9" s="17" t="s">
        <v>66</v>
      </c>
      <c r="M9" s="9">
        <v>0</v>
      </c>
    </row>
    <row r="10" spans="1:30" x14ac:dyDescent="0.25">
      <c r="A10" s="222" t="s">
        <v>24</v>
      </c>
      <c r="B10" s="218" t="s">
        <v>25</v>
      </c>
      <c r="C10" s="219" t="s">
        <v>32</v>
      </c>
      <c r="D10" s="9">
        <v>0</v>
      </c>
      <c r="E10" s="34" t="s">
        <v>66</v>
      </c>
      <c r="F10" s="17" t="s">
        <v>66</v>
      </c>
      <c r="G10" s="9">
        <v>0</v>
      </c>
      <c r="H10" s="17" t="s">
        <v>66</v>
      </c>
      <c r="I10" s="17" t="s">
        <v>66</v>
      </c>
      <c r="J10" s="9">
        <v>0</v>
      </c>
      <c r="K10" s="17" t="s">
        <v>66</v>
      </c>
      <c r="L10" s="17" t="s">
        <v>66</v>
      </c>
      <c r="M10" s="9">
        <v>0</v>
      </c>
    </row>
    <row r="11" spans="1:30" x14ac:dyDescent="0.25">
      <c r="A11" s="222" t="s">
        <v>24</v>
      </c>
      <c r="B11" s="218" t="s">
        <v>33</v>
      </c>
      <c r="C11" s="219" t="s">
        <v>32</v>
      </c>
      <c r="D11" s="9">
        <v>0</v>
      </c>
      <c r="E11" s="34" t="s">
        <v>66</v>
      </c>
      <c r="F11" s="17" t="s">
        <v>66</v>
      </c>
      <c r="G11" s="9">
        <v>0</v>
      </c>
      <c r="H11" s="17" t="s">
        <v>66</v>
      </c>
      <c r="I11" s="17" t="s">
        <v>66</v>
      </c>
      <c r="J11" s="9">
        <v>0</v>
      </c>
      <c r="K11" s="17" t="s">
        <v>66</v>
      </c>
      <c r="L11" s="17" t="s">
        <v>66</v>
      </c>
      <c r="M11" s="9">
        <v>0</v>
      </c>
    </row>
    <row r="12" spans="1:30" x14ac:dyDescent="0.25">
      <c r="A12" s="222" t="s">
        <v>24</v>
      </c>
      <c r="B12" s="218" t="s">
        <v>37</v>
      </c>
      <c r="C12" s="219" t="s">
        <v>32</v>
      </c>
      <c r="D12" s="9">
        <v>0</v>
      </c>
      <c r="E12" s="34" t="s">
        <v>66</v>
      </c>
      <c r="F12" s="17" t="s">
        <v>66</v>
      </c>
      <c r="G12" s="9">
        <v>0</v>
      </c>
      <c r="H12" s="17" t="s">
        <v>66</v>
      </c>
      <c r="I12" s="17" t="s">
        <v>66</v>
      </c>
      <c r="J12" s="9">
        <v>0</v>
      </c>
      <c r="K12" s="17" t="s">
        <v>66</v>
      </c>
      <c r="L12" s="17" t="s">
        <v>66</v>
      </c>
      <c r="M12" s="9">
        <v>0</v>
      </c>
    </row>
    <row r="13" spans="1:30" x14ac:dyDescent="0.25">
      <c r="A13" s="222" t="s">
        <v>24</v>
      </c>
      <c r="B13" s="218" t="s">
        <v>42</v>
      </c>
      <c r="C13" s="219" t="s">
        <v>32</v>
      </c>
      <c r="D13" s="9">
        <v>0</v>
      </c>
      <c r="E13" s="34" t="s">
        <v>66</v>
      </c>
      <c r="F13" s="17" t="s">
        <v>66</v>
      </c>
      <c r="G13" s="9">
        <v>0</v>
      </c>
      <c r="H13" s="17" t="s">
        <v>66</v>
      </c>
      <c r="I13" s="17" t="s">
        <v>66</v>
      </c>
      <c r="J13" s="9">
        <v>0</v>
      </c>
      <c r="K13" s="17" t="s">
        <v>66</v>
      </c>
      <c r="L13" s="17" t="s">
        <v>66</v>
      </c>
      <c r="M13" s="9">
        <v>0</v>
      </c>
    </row>
    <row r="14" spans="1:30" x14ac:dyDescent="0.25">
      <c r="A14" s="222" t="s">
        <v>24</v>
      </c>
      <c r="B14" s="218" t="s">
        <v>43</v>
      </c>
      <c r="C14" s="219" t="s">
        <v>32</v>
      </c>
      <c r="D14" s="9">
        <v>0</v>
      </c>
      <c r="E14" s="34" t="s">
        <v>66</v>
      </c>
      <c r="F14" s="17" t="s">
        <v>66</v>
      </c>
      <c r="G14" s="9">
        <v>0</v>
      </c>
      <c r="H14" s="17" t="s">
        <v>66</v>
      </c>
      <c r="I14" s="17" t="s">
        <v>66</v>
      </c>
      <c r="J14" s="9">
        <v>0</v>
      </c>
      <c r="K14" s="17" t="s">
        <v>66</v>
      </c>
      <c r="L14" s="17" t="s">
        <v>66</v>
      </c>
      <c r="M14" s="9">
        <v>0</v>
      </c>
    </row>
    <row r="15" spans="1:30" x14ac:dyDescent="0.25">
      <c r="A15" s="222" t="s">
        <v>24</v>
      </c>
      <c r="B15" s="218" t="s">
        <v>48</v>
      </c>
      <c r="C15" s="219" t="s">
        <v>32</v>
      </c>
      <c r="D15" s="9">
        <v>0</v>
      </c>
      <c r="E15" s="34" t="s">
        <v>66</v>
      </c>
      <c r="F15" s="17" t="s">
        <v>66</v>
      </c>
      <c r="G15" s="9">
        <v>0</v>
      </c>
      <c r="H15" s="17" t="s">
        <v>66</v>
      </c>
      <c r="I15" s="17" t="s">
        <v>66</v>
      </c>
      <c r="J15" s="9">
        <v>0</v>
      </c>
      <c r="K15" s="17" t="s">
        <v>66</v>
      </c>
      <c r="L15" s="17" t="s">
        <v>66</v>
      </c>
      <c r="M15" s="9">
        <v>0</v>
      </c>
    </row>
    <row r="16" spans="1:30" x14ac:dyDescent="0.25">
      <c r="A16" s="222" t="s">
        <v>24</v>
      </c>
      <c r="B16" s="218" t="s">
        <v>50</v>
      </c>
      <c r="C16" s="219" t="s">
        <v>32</v>
      </c>
      <c r="D16" s="9">
        <v>0</v>
      </c>
      <c r="E16" s="34" t="s">
        <v>66</v>
      </c>
      <c r="F16" s="17" t="s">
        <v>66</v>
      </c>
      <c r="G16" s="9">
        <v>0</v>
      </c>
      <c r="H16" s="17" t="s">
        <v>66</v>
      </c>
      <c r="I16" s="17" t="s">
        <v>66</v>
      </c>
      <c r="J16" s="9">
        <v>0</v>
      </c>
      <c r="K16" s="17" t="s">
        <v>66</v>
      </c>
      <c r="L16" s="17" t="s">
        <v>66</v>
      </c>
      <c r="M16" s="9">
        <v>0</v>
      </c>
    </row>
    <row r="17" spans="1:13" x14ac:dyDescent="0.25">
      <c r="A17" s="222" t="s">
        <v>24</v>
      </c>
      <c r="B17" s="218" t="s">
        <v>52</v>
      </c>
      <c r="C17" s="219" t="s">
        <v>32</v>
      </c>
      <c r="D17" s="9">
        <v>0</v>
      </c>
      <c r="E17" s="34" t="s">
        <v>66</v>
      </c>
      <c r="F17" s="17" t="s">
        <v>66</v>
      </c>
      <c r="G17" s="9">
        <v>0</v>
      </c>
      <c r="H17" s="17" t="s">
        <v>66</v>
      </c>
      <c r="I17" s="17" t="s">
        <v>66</v>
      </c>
      <c r="J17" s="9">
        <v>0</v>
      </c>
      <c r="K17" s="17" t="s">
        <v>66</v>
      </c>
      <c r="L17" s="17" t="s">
        <v>66</v>
      </c>
      <c r="M17" s="9">
        <v>0</v>
      </c>
    </row>
    <row r="18" spans="1:13" x14ac:dyDescent="0.25">
      <c r="A18" s="222" t="s">
        <v>24</v>
      </c>
      <c r="B18" s="218" t="s">
        <v>57</v>
      </c>
      <c r="C18" s="219" t="s">
        <v>32</v>
      </c>
      <c r="D18" s="220">
        <v>0</v>
      </c>
      <c r="E18" s="34" t="s">
        <v>66</v>
      </c>
      <c r="F18" s="17" t="s">
        <v>66</v>
      </c>
      <c r="G18" s="220">
        <v>0</v>
      </c>
      <c r="H18" s="17" t="s">
        <v>66</v>
      </c>
      <c r="I18" s="17" t="s">
        <v>66</v>
      </c>
      <c r="J18" s="220">
        <v>0</v>
      </c>
      <c r="K18" s="17" t="s">
        <v>66</v>
      </c>
      <c r="L18" s="17" t="s">
        <v>66</v>
      </c>
      <c r="M18" s="9">
        <v>0</v>
      </c>
    </row>
    <row r="19" spans="1:13" x14ac:dyDescent="0.25">
      <c r="A19" s="222" t="s">
        <v>24</v>
      </c>
      <c r="B19" s="218" t="s">
        <v>60</v>
      </c>
      <c r="C19" s="219" t="s">
        <v>32</v>
      </c>
      <c r="D19" s="220">
        <v>0</v>
      </c>
      <c r="E19" s="34" t="s">
        <v>66</v>
      </c>
      <c r="F19" s="17" t="s">
        <v>66</v>
      </c>
      <c r="G19" s="220">
        <v>0</v>
      </c>
      <c r="H19" s="17" t="s">
        <v>66</v>
      </c>
      <c r="I19" s="17" t="s">
        <v>66</v>
      </c>
      <c r="J19" s="220">
        <v>0</v>
      </c>
      <c r="K19" s="17" t="s">
        <v>66</v>
      </c>
      <c r="L19" s="17" t="s">
        <v>66</v>
      </c>
      <c r="M19" s="9">
        <v>0</v>
      </c>
    </row>
    <row r="20" spans="1:13" x14ac:dyDescent="0.25">
      <c r="A20" s="222" t="s">
        <v>24</v>
      </c>
      <c r="B20" s="218" t="s">
        <v>62</v>
      </c>
      <c r="C20" s="219" t="s">
        <v>32</v>
      </c>
      <c r="D20" s="220">
        <v>0</v>
      </c>
      <c r="E20" s="34" t="s">
        <v>66</v>
      </c>
      <c r="F20" s="17" t="s">
        <v>375</v>
      </c>
      <c r="G20" s="220">
        <v>0</v>
      </c>
      <c r="H20" s="17"/>
      <c r="I20" s="17" t="s">
        <v>376</v>
      </c>
      <c r="J20" s="220">
        <v>0</v>
      </c>
      <c r="K20" s="17"/>
      <c r="L20" s="17" t="s">
        <v>377</v>
      </c>
      <c r="M20" s="9">
        <v>0</v>
      </c>
    </row>
    <row r="21" spans="1:13" x14ac:dyDescent="0.25">
      <c r="A21" s="222" t="s">
        <v>24</v>
      </c>
      <c r="B21" s="218" t="s">
        <v>64</v>
      </c>
      <c r="C21" s="219" t="s">
        <v>32</v>
      </c>
      <c r="D21" s="220">
        <v>0</v>
      </c>
      <c r="E21" s="34" t="s">
        <v>66</v>
      </c>
      <c r="F21" s="17" t="s">
        <v>66</v>
      </c>
      <c r="G21" s="220">
        <v>0</v>
      </c>
      <c r="H21" s="17" t="s">
        <v>66</v>
      </c>
      <c r="I21" s="17" t="s">
        <v>66</v>
      </c>
      <c r="J21" s="220">
        <v>0</v>
      </c>
      <c r="K21" s="17" t="s">
        <v>66</v>
      </c>
      <c r="L21" s="17" t="s">
        <v>66</v>
      </c>
      <c r="M21" s="9">
        <v>0</v>
      </c>
    </row>
    <row r="22" spans="1:13" x14ac:dyDescent="0.25">
      <c r="A22" s="222" t="s">
        <v>24</v>
      </c>
      <c r="B22" s="218" t="s">
        <v>67</v>
      </c>
      <c r="C22" s="219" t="s">
        <v>32</v>
      </c>
      <c r="D22" s="220">
        <v>0</v>
      </c>
      <c r="E22" s="34" t="s">
        <v>66</v>
      </c>
      <c r="F22" s="17" t="s">
        <v>66</v>
      </c>
      <c r="G22" s="220">
        <v>0</v>
      </c>
      <c r="H22" s="17" t="s">
        <v>66</v>
      </c>
      <c r="I22" s="17" t="s">
        <v>66</v>
      </c>
      <c r="J22" s="220">
        <v>0</v>
      </c>
      <c r="K22" s="17" t="s">
        <v>66</v>
      </c>
      <c r="L22" s="17" t="s">
        <v>66</v>
      </c>
      <c r="M22" s="9">
        <v>0</v>
      </c>
    </row>
    <row r="23" spans="1:13" x14ac:dyDescent="0.25">
      <c r="A23" s="222" t="s">
        <v>24</v>
      </c>
      <c r="B23" s="218" t="s">
        <v>68</v>
      </c>
      <c r="C23" s="219" t="s">
        <v>32</v>
      </c>
      <c r="D23" s="220">
        <v>0</v>
      </c>
      <c r="E23" s="34" t="s">
        <v>66</v>
      </c>
      <c r="F23" s="17" t="s">
        <v>66</v>
      </c>
      <c r="G23" s="220">
        <v>0</v>
      </c>
      <c r="H23" s="17" t="s">
        <v>66</v>
      </c>
      <c r="I23" s="17" t="s">
        <v>66</v>
      </c>
      <c r="J23" s="220">
        <v>0</v>
      </c>
      <c r="K23" s="17" t="s">
        <v>66</v>
      </c>
      <c r="L23" s="17" t="s">
        <v>66</v>
      </c>
      <c r="M23" s="9">
        <v>0</v>
      </c>
    </row>
    <row r="24" spans="1:13" x14ac:dyDescent="0.25">
      <c r="A24" s="222" t="s">
        <v>24</v>
      </c>
      <c r="B24" s="218" t="s">
        <v>73</v>
      </c>
      <c r="C24" s="219" t="s">
        <v>32</v>
      </c>
      <c r="D24" s="220">
        <v>0</v>
      </c>
      <c r="E24" s="34" t="s">
        <v>66</v>
      </c>
      <c r="F24" s="17" t="s">
        <v>66</v>
      </c>
      <c r="G24" s="220">
        <v>0</v>
      </c>
      <c r="H24" s="17" t="s">
        <v>66</v>
      </c>
      <c r="I24" s="17" t="s">
        <v>66</v>
      </c>
      <c r="J24" s="220">
        <v>0</v>
      </c>
      <c r="K24" s="17" t="s">
        <v>66</v>
      </c>
      <c r="L24" s="17" t="s">
        <v>66</v>
      </c>
      <c r="M24" s="9">
        <v>0</v>
      </c>
    </row>
    <row r="25" spans="1:13" x14ac:dyDescent="0.25">
      <c r="A25" s="222" t="s">
        <v>24</v>
      </c>
      <c r="B25" s="218" t="s">
        <v>77</v>
      </c>
      <c r="C25" s="219" t="s">
        <v>32</v>
      </c>
      <c r="D25" s="220">
        <v>0</v>
      </c>
      <c r="E25" s="34" t="s">
        <v>66</v>
      </c>
      <c r="F25" s="17" t="s">
        <v>66</v>
      </c>
      <c r="G25" s="220">
        <v>0</v>
      </c>
      <c r="H25" s="17" t="s">
        <v>66</v>
      </c>
      <c r="I25" s="17" t="s">
        <v>66</v>
      </c>
      <c r="J25" s="220">
        <v>0</v>
      </c>
      <c r="K25" s="17" t="s">
        <v>66</v>
      </c>
      <c r="L25" s="17" t="s">
        <v>66</v>
      </c>
      <c r="M25" s="9">
        <v>0</v>
      </c>
    </row>
    <row r="26" spans="1:13" x14ac:dyDescent="0.25">
      <c r="A26" s="222" t="s">
        <v>24</v>
      </c>
      <c r="B26" s="218" t="s">
        <v>78</v>
      </c>
      <c r="C26" s="219" t="s">
        <v>32</v>
      </c>
      <c r="D26" s="220">
        <v>0</v>
      </c>
      <c r="E26" s="34" t="s">
        <v>66</v>
      </c>
      <c r="F26" s="17" t="s">
        <v>66</v>
      </c>
      <c r="G26" s="220">
        <v>0</v>
      </c>
      <c r="H26" s="17" t="s">
        <v>66</v>
      </c>
      <c r="I26" s="17" t="s">
        <v>66</v>
      </c>
      <c r="J26" s="220">
        <v>0</v>
      </c>
      <c r="K26" s="17" t="s">
        <v>66</v>
      </c>
      <c r="L26" s="17" t="s">
        <v>66</v>
      </c>
      <c r="M26" s="9">
        <v>0</v>
      </c>
    </row>
    <row r="27" spans="1:13" x14ac:dyDescent="0.25">
      <c r="A27" s="222" t="s">
        <v>24</v>
      </c>
      <c r="B27" s="218" t="s">
        <v>91</v>
      </c>
      <c r="C27" s="219" t="s">
        <v>32</v>
      </c>
      <c r="D27" s="220">
        <v>0</v>
      </c>
      <c r="E27" s="34" t="s">
        <v>66</v>
      </c>
      <c r="F27" s="17" t="s">
        <v>66</v>
      </c>
      <c r="G27" s="220">
        <v>0</v>
      </c>
      <c r="H27" s="17" t="s">
        <v>66</v>
      </c>
      <c r="I27" s="17" t="s">
        <v>66</v>
      </c>
      <c r="J27" s="220">
        <v>0</v>
      </c>
      <c r="K27" s="17" t="s">
        <v>66</v>
      </c>
      <c r="L27" s="17" t="s">
        <v>66</v>
      </c>
      <c r="M27" s="9">
        <v>0</v>
      </c>
    </row>
    <row r="28" spans="1:13" x14ac:dyDescent="0.25">
      <c r="A28" s="222" t="s">
        <v>24</v>
      </c>
      <c r="B28" s="218" t="s">
        <v>95</v>
      </c>
      <c r="C28" s="219" t="s">
        <v>32</v>
      </c>
      <c r="D28" s="220">
        <v>0</v>
      </c>
      <c r="E28" s="34" t="s">
        <v>66</v>
      </c>
      <c r="F28" s="17" t="s">
        <v>66</v>
      </c>
      <c r="G28" s="220">
        <v>0</v>
      </c>
      <c r="H28" s="17" t="s">
        <v>66</v>
      </c>
      <c r="I28" s="17" t="s">
        <v>66</v>
      </c>
      <c r="J28" s="220">
        <v>0</v>
      </c>
      <c r="K28" s="17" t="s">
        <v>66</v>
      </c>
      <c r="L28" s="17" t="s">
        <v>66</v>
      </c>
      <c r="M28" s="9">
        <v>0</v>
      </c>
    </row>
    <row r="29" spans="1:13" x14ac:dyDescent="0.25">
      <c r="A29" s="222" t="s">
        <v>24</v>
      </c>
      <c r="B29" s="218" t="s">
        <v>97</v>
      </c>
      <c r="C29" s="219" t="s">
        <v>32</v>
      </c>
      <c r="D29" s="220">
        <v>0</v>
      </c>
      <c r="E29" s="34" t="s">
        <v>66</v>
      </c>
      <c r="F29" s="17" t="s">
        <v>66</v>
      </c>
      <c r="G29" s="220">
        <v>0</v>
      </c>
      <c r="H29" s="17" t="s">
        <v>66</v>
      </c>
      <c r="I29" s="17" t="s">
        <v>66</v>
      </c>
      <c r="J29" s="220">
        <v>0</v>
      </c>
      <c r="K29" s="17" t="s">
        <v>66</v>
      </c>
      <c r="L29" s="17" t="s">
        <v>66</v>
      </c>
      <c r="M29" s="9">
        <v>0</v>
      </c>
    </row>
    <row r="30" spans="1:13" x14ac:dyDescent="0.25">
      <c r="A30" s="222" t="s">
        <v>24</v>
      </c>
      <c r="B30" s="218" t="s">
        <v>100</v>
      </c>
      <c r="C30" s="219" t="s">
        <v>32</v>
      </c>
      <c r="D30" s="220">
        <v>0</v>
      </c>
      <c r="E30" s="34" t="s">
        <v>66</v>
      </c>
      <c r="F30" s="17" t="s">
        <v>66</v>
      </c>
      <c r="G30" s="220">
        <v>0</v>
      </c>
      <c r="H30" s="17" t="s">
        <v>66</v>
      </c>
      <c r="I30" s="17" t="s">
        <v>66</v>
      </c>
      <c r="J30" s="220">
        <v>0</v>
      </c>
      <c r="K30" s="17" t="s">
        <v>66</v>
      </c>
      <c r="L30" s="17" t="s">
        <v>66</v>
      </c>
      <c r="M30" s="9">
        <v>0</v>
      </c>
    </row>
    <row r="31" spans="1:13" x14ac:dyDescent="0.25">
      <c r="A31" s="222" t="s">
        <v>24</v>
      </c>
      <c r="B31" s="218" t="s">
        <v>104</v>
      </c>
      <c r="C31" s="219" t="s">
        <v>32</v>
      </c>
      <c r="D31" s="220">
        <v>0</v>
      </c>
      <c r="E31" s="34" t="s">
        <v>66</v>
      </c>
      <c r="F31" s="17" t="s">
        <v>66</v>
      </c>
      <c r="G31" s="220">
        <v>0</v>
      </c>
      <c r="H31" s="17" t="s">
        <v>66</v>
      </c>
      <c r="I31" s="17" t="s">
        <v>66</v>
      </c>
      <c r="J31" s="220">
        <v>0</v>
      </c>
      <c r="K31" s="17" t="s">
        <v>66</v>
      </c>
      <c r="L31" s="17" t="s">
        <v>494</v>
      </c>
      <c r="M31" s="9">
        <v>0</v>
      </c>
    </row>
    <row r="32" spans="1:13" x14ac:dyDescent="0.25">
      <c r="A32" s="222" t="s">
        <v>24</v>
      </c>
      <c r="B32" s="218" t="s">
        <v>106</v>
      </c>
      <c r="C32" s="219" t="s">
        <v>32</v>
      </c>
      <c r="D32" s="220">
        <v>0</v>
      </c>
      <c r="E32" s="34" t="s">
        <v>66</v>
      </c>
      <c r="F32" s="17" t="s">
        <v>66</v>
      </c>
      <c r="G32" s="220">
        <v>0</v>
      </c>
      <c r="H32" s="17" t="s">
        <v>66</v>
      </c>
      <c r="I32" s="17" t="s">
        <v>66</v>
      </c>
      <c r="J32" s="220">
        <v>0</v>
      </c>
      <c r="K32" s="17" t="s">
        <v>66</v>
      </c>
      <c r="L32" s="17" t="s">
        <v>66</v>
      </c>
      <c r="M32" s="9">
        <v>0</v>
      </c>
    </row>
    <row r="33" spans="1:13" x14ac:dyDescent="0.25">
      <c r="A33" s="222" t="s">
        <v>24</v>
      </c>
      <c r="B33" s="218" t="s">
        <v>110</v>
      </c>
      <c r="C33" s="219" t="s">
        <v>32</v>
      </c>
      <c r="D33" s="220">
        <v>0</v>
      </c>
      <c r="E33" s="34" t="s">
        <v>66</v>
      </c>
      <c r="F33" s="17" t="s">
        <v>66</v>
      </c>
      <c r="G33" s="220">
        <v>0</v>
      </c>
      <c r="H33" s="17" t="s">
        <v>66</v>
      </c>
      <c r="I33" s="17" t="s">
        <v>66</v>
      </c>
      <c r="J33" s="220">
        <v>0</v>
      </c>
      <c r="K33" s="17" t="s">
        <v>66</v>
      </c>
      <c r="L33" s="17" t="s">
        <v>66</v>
      </c>
      <c r="M33" s="9">
        <v>0</v>
      </c>
    </row>
    <row r="34" spans="1:13" x14ac:dyDescent="0.25">
      <c r="A34" s="222" t="s">
        <v>24</v>
      </c>
      <c r="B34" s="218" t="s">
        <v>113</v>
      </c>
      <c r="C34" s="219" t="s">
        <v>32</v>
      </c>
      <c r="D34" s="220">
        <v>0</v>
      </c>
      <c r="E34" s="34" t="s">
        <v>66</v>
      </c>
      <c r="F34" s="17" t="s">
        <v>66</v>
      </c>
      <c r="G34" s="220">
        <v>0</v>
      </c>
      <c r="H34" s="17" t="s">
        <v>66</v>
      </c>
      <c r="I34" s="17" t="s">
        <v>66</v>
      </c>
      <c r="J34" s="220">
        <v>0</v>
      </c>
      <c r="K34" s="17" t="s">
        <v>66</v>
      </c>
      <c r="L34" s="17" t="s">
        <v>66</v>
      </c>
      <c r="M34" s="9">
        <v>0</v>
      </c>
    </row>
    <row r="35" spans="1:13" x14ac:dyDescent="0.25">
      <c r="A35" s="222" t="s">
        <v>24</v>
      </c>
      <c r="B35" s="218" t="s">
        <v>115</v>
      </c>
      <c r="C35" s="219" t="s">
        <v>32</v>
      </c>
      <c r="D35" s="220">
        <v>0</v>
      </c>
      <c r="E35" s="34" t="s">
        <v>66</v>
      </c>
      <c r="F35" s="17" t="s">
        <v>66</v>
      </c>
      <c r="G35" s="220">
        <v>0</v>
      </c>
      <c r="H35" s="17" t="s">
        <v>66</v>
      </c>
      <c r="I35" s="17" t="s">
        <v>66</v>
      </c>
      <c r="J35" s="220">
        <v>0</v>
      </c>
      <c r="K35" s="17" t="s">
        <v>66</v>
      </c>
      <c r="L35" s="17" t="s">
        <v>66</v>
      </c>
      <c r="M35" s="9">
        <v>0</v>
      </c>
    </row>
    <row r="36" spans="1:13" x14ac:dyDescent="0.25">
      <c r="A36" s="222" t="s">
        <v>24</v>
      </c>
      <c r="B36" s="218" t="s">
        <v>117</v>
      </c>
      <c r="C36" s="219" t="s">
        <v>32</v>
      </c>
      <c r="D36" s="220">
        <v>0</v>
      </c>
      <c r="E36" s="34" t="s">
        <v>66</v>
      </c>
      <c r="F36" s="17" t="s">
        <v>66</v>
      </c>
      <c r="G36" s="220">
        <v>0</v>
      </c>
      <c r="H36" s="17" t="s">
        <v>66</v>
      </c>
      <c r="I36" s="17" t="s">
        <v>66</v>
      </c>
      <c r="J36" s="220">
        <v>0</v>
      </c>
      <c r="K36" s="17" t="s">
        <v>66</v>
      </c>
      <c r="L36" s="17" t="s">
        <v>66</v>
      </c>
      <c r="M36" s="9">
        <v>0</v>
      </c>
    </row>
    <row r="37" spans="1:13" x14ac:dyDescent="0.25">
      <c r="A37" s="222" t="s">
        <v>24</v>
      </c>
      <c r="B37" s="218" t="s">
        <v>118</v>
      </c>
      <c r="C37" s="219" t="s">
        <v>32</v>
      </c>
      <c r="D37" s="220">
        <v>0</v>
      </c>
      <c r="E37" s="34" t="s">
        <v>66</v>
      </c>
      <c r="F37" s="17" t="s">
        <v>66</v>
      </c>
      <c r="G37" s="220">
        <v>0</v>
      </c>
      <c r="H37" s="17" t="s">
        <v>66</v>
      </c>
      <c r="I37" s="17" t="s">
        <v>66</v>
      </c>
      <c r="J37" s="220">
        <v>0</v>
      </c>
      <c r="K37" s="17" t="s">
        <v>66</v>
      </c>
      <c r="L37" s="17" t="s">
        <v>66</v>
      </c>
      <c r="M37" s="9">
        <v>0</v>
      </c>
    </row>
    <row r="38" spans="1:13" x14ac:dyDescent="0.25">
      <c r="A38" s="222" t="s">
        <v>24</v>
      </c>
      <c r="B38" s="218" t="s">
        <v>119</v>
      </c>
      <c r="C38" s="219" t="s">
        <v>32</v>
      </c>
      <c r="D38" s="220">
        <v>0</v>
      </c>
      <c r="E38" s="34" t="s">
        <v>66</v>
      </c>
      <c r="F38" s="17" t="s">
        <v>66</v>
      </c>
      <c r="G38" s="220">
        <v>0</v>
      </c>
      <c r="H38" s="17" t="s">
        <v>66</v>
      </c>
      <c r="I38" s="17" t="s">
        <v>66</v>
      </c>
      <c r="J38" s="220">
        <v>0</v>
      </c>
      <c r="K38" s="17"/>
      <c r="L38" s="17"/>
      <c r="M38" s="9">
        <v>0</v>
      </c>
    </row>
    <row r="39" spans="1:13" x14ac:dyDescent="0.25">
      <c r="A39" s="222" t="s">
        <v>24</v>
      </c>
      <c r="B39" s="218" t="s">
        <v>125</v>
      </c>
      <c r="C39" s="219" t="s">
        <v>32</v>
      </c>
      <c r="D39" s="220">
        <v>0</v>
      </c>
      <c r="E39" s="34" t="s">
        <v>66</v>
      </c>
      <c r="F39" s="17" t="s">
        <v>66</v>
      </c>
      <c r="G39" s="220">
        <v>0</v>
      </c>
      <c r="H39" s="17" t="s">
        <v>66</v>
      </c>
      <c r="I39" s="17" t="s">
        <v>66</v>
      </c>
      <c r="J39" s="220">
        <v>0</v>
      </c>
      <c r="K39" s="17"/>
      <c r="L39" s="17"/>
      <c r="M39" s="9">
        <v>0</v>
      </c>
    </row>
    <row r="40" spans="1:13" x14ac:dyDescent="0.25">
      <c r="A40" s="222" t="s">
        <v>24</v>
      </c>
      <c r="B40" s="218" t="s">
        <v>130</v>
      </c>
      <c r="C40" s="219" t="s">
        <v>32</v>
      </c>
      <c r="D40" s="220">
        <v>0</v>
      </c>
      <c r="E40" s="34" t="s">
        <v>66</v>
      </c>
      <c r="F40" s="17" t="s">
        <v>66</v>
      </c>
      <c r="G40" s="220">
        <v>0</v>
      </c>
      <c r="H40" s="17" t="s">
        <v>66</v>
      </c>
      <c r="I40" s="17" t="s">
        <v>66</v>
      </c>
      <c r="J40" s="220">
        <v>36630.120000000003</v>
      </c>
      <c r="K40" s="17" t="s">
        <v>66</v>
      </c>
      <c r="L40" s="17" t="s">
        <v>624</v>
      </c>
      <c r="M40" s="9">
        <v>36630.120000000003</v>
      </c>
    </row>
    <row r="41" spans="1:13" x14ac:dyDescent="0.25">
      <c r="A41" s="222" t="s">
        <v>24</v>
      </c>
      <c r="B41" s="218" t="s">
        <v>132</v>
      </c>
      <c r="C41" s="219" t="s">
        <v>32</v>
      </c>
      <c r="D41" s="220">
        <v>0</v>
      </c>
      <c r="E41" s="34" t="s">
        <v>66</v>
      </c>
      <c r="F41" s="221" t="s">
        <v>66</v>
      </c>
      <c r="G41" s="220">
        <v>0</v>
      </c>
      <c r="H41" s="17" t="s">
        <v>66</v>
      </c>
      <c r="I41" s="17" t="s">
        <v>66</v>
      </c>
      <c r="J41" s="220">
        <v>0</v>
      </c>
      <c r="K41" s="17" t="s">
        <v>66</v>
      </c>
      <c r="L41" s="17" t="s">
        <v>693</v>
      </c>
      <c r="M41" s="9">
        <v>0</v>
      </c>
    </row>
    <row r="42" spans="1:13" x14ac:dyDescent="0.25">
      <c r="E42" s="62"/>
      <c r="F42" s="48"/>
      <c r="H42" s="69"/>
      <c r="I42" s="69"/>
      <c r="K42" s="69"/>
      <c r="L42" s="69"/>
      <c r="M42" s="53"/>
    </row>
    <row r="43" spans="1:13" x14ac:dyDescent="0.25">
      <c r="E43" s="62"/>
      <c r="F43" s="48"/>
      <c r="H43" s="69"/>
      <c r="I43" s="69"/>
      <c r="K43" s="69"/>
      <c r="L43" s="69"/>
      <c r="M43" s="53"/>
    </row>
    <row r="44" spans="1:13" x14ac:dyDescent="0.25">
      <c r="E44" s="62"/>
      <c r="F44" s="48"/>
      <c r="H44" s="69"/>
      <c r="I44" s="69"/>
      <c r="K44" s="69"/>
      <c r="L44" s="69"/>
      <c r="M44" s="53"/>
    </row>
    <row r="45" spans="1:13" x14ac:dyDescent="0.25">
      <c r="E45" s="62"/>
      <c r="F45" s="48"/>
      <c r="H45" s="69"/>
      <c r="I45" s="69"/>
      <c r="K45" s="69"/>
      <c r="L45" s="69"/>
      <c r="M45" s="53"/>
    </row>
    <row r="46" spans="1:13" x14ac:dyDescent="0.25">
      <c r="E46" s="62"/>
      <c r="F46" s="48"/>
      <c r="H46" s="69"/>
      <c r="I46" s="69"/>
      <c r="K46" s="69"/>
      <c r="L46" s="69"/>
      <c r="M46" s="53"/>
    </row>
    <row r="47" spans="1:13" x14ac:dyDescent="0.25">
      <c r="E47" s="62"/>
      <c r="F47" s="48"/>
      <c r="H47" s="69"/>
      <c r="I47" s="69"/>
      <c r="K47" s="69"/>
      <c r="L47" s="69"/>
      <c r="M47" s="53"/>
    </row>
    <row r="48" spans="1:13" x14ac:dyDescent="0.25">
      <c r="E48" s="62"/>
      <c r="F48" s="48"/>
      <c r="H48" s="69"/>
      <c r="I48" s="69"/>
      <c r="K48" s="69"/>
      <c r="L48" s="69"/>
      <c r="M48" s="53"/>
    </row>
    <row r="49" spans="5:13" x14ac:dyDescent="0.25">
      <c r="E49" s="62"/>
      <c r="F49" s="48"/>
      <c r="H49" s="69"/>
      <c r="I49" s="69"/>
      <c r="K49" s="69"/>
      <c r="L49" s="69"/>
      <c r="M49" s="53"/>
    </row>
    <row r="50" spans="5:13" x14ac:dyDescent="0.25">
      <c r="E50" s="62"/>
      <c r="F50" s="48"/>
      <c r="H50" s="69"/>
      <c r="I50" s="69"/>
      <c r="K50" s="69"/>
      <c r="L50" s="69"/>
      <c r="M50" s="53"/>
    </row>
    <row r="51" spans="5:13" x14ac:dyDescent="0.25">
      <c r="E51" s="62"/>
      <c r="F51" s="48"/>
      <c r="H51" s="69"/>
      <c r="I51" s="69"/>
      <c r="K51" s="69"/>
      <c r="L51" s="69"/>
      <c r="M51" s="53"/>
    </row>
    <row r="52" spans="5:13" x14ac:dyDescent="0.25">
      <c r="E52" s="62"/>
      <c r="F52" s="48"/>
      <c r="H52" s="69"/>
      <c r="I52" s="69"/>
      <c r="K52" s="69"/>
      <c r="L52" s="69"/>
      <c r="M52" s="53"/>
    </row>
    <row r="53" spans="5:13" x14ac:dyDescent="0.25">
      <c r="E53" s="62"/>
      <c r="F53" s="48"/>
      <c r="H53" s="69"/>
      <c r="I53" s="69"/>
      <c r="K53" s="69"/>
      <c r="L53" s="69"/>
      <c r="M53" s="53"/>
    </row>
    <row r="54" spans="5:13" x14ac:dyDescent="0.25">
      <c r="E54" s="62"/>
      <c r="F54" s="48"/>
      <c r="H54" s="69"/>
      <c r="I54" s="69"/>
      <c r="K54" s="69"/>
      <c r="L54" s="69"/>
      <c r="M54" s="53"/>
    </row>
    <row r="55" spans="5:13" x14ac:dyDescent="0.25">
      <c r="E55" s="62"/>
      <c r="F55" s="48"/>
      <c r="H55" s="69"/>
      <c r="I55" s="69"/>
      <c r="K55" s="69"/>
      <c r="L55" s="69"/>
      <c r="M55" s="53"/>
    </row>
    <row r="56" spans="5:13" x14ac:dyDescent="0.25">
      <c r="E56" s="62"/>
      <c r="F56" s="48"/>
      <c r="H56" s="69"/>
      <c r="I56" s="69"/>
      <c r="K56" s="69"/>
      <c r="L56" s="69"/>
      <c r="M56" s="53"/>
    </row>
    <row r="57" spans="5:13" x14ac:dyDescent="0.25">
      <c r="E57" s="62"/>
      <c r="F57" s="48"/>
      <c r="H57" s="69"/>
      <c r="I57" s="69"/>
      <c r="K57" s="69"/>
      <c r="L57" s="69"/>
      <c r="M57" s="53"/>
    </row>
    <row r="58" spans="5:13" x14ac:dyDescent="0.25">
      <c r="E58" s="62"/>
      <c r="F58" s="48"/>
      <c r="H58" s="69"/>
      <c r="I58" s="69"/>
      <c r="K58" s="69"/>
      <c r="L58" s="69"/>
      <c r="M58" s="53"/>
    </row>
    <row r="59" spans="5:13" x14ac:dyDescent="0.25">
      <c r="E59" s="62"/>
      <c r="F59" s="48"/>
      <c r="H59" s="69"/>
      <c r="I59" s="69"/>
      <c r="K59" s="69"/>
      <c r="L59" s="69"/>
      <c r="M59" s="53"/>
    </row>
    <row r="60" spans="5:13" x14ac:dyDescent="0.25">
      <c r="E60" s="62"/>
      <c r="F60" s="48"/>
      <c r="H60" s="69"/>
      <c r="I60" s="69"/>
      <c r="K60" s="69"/>
      <c r="L60" s="69"/>
      <c r="M60" s="53"/>
    </row>
    <row r="61" spans="5:13" x14ac:dyDescent="0.25">
      <c r="E61" s="62"/>
      <c r="F61" s="48"/>
      <c r="H61" s="69"/>
      <c r="I61" s="69"/>
      <c r="K61" s="69"/>
      <c r="L61" s="69"/>
      <c r="M61" s="53"/>
    </row>
    <row r="62" spans="5:13" x14ac:dyDescent="0.25">
      <c r="E62" s="62"/>
      <c r="F62" s="48"/>
      <c r="H62" s="69"/>
      <c r="I62" s="69"/>
      <c r="K62" s="69"/>
      <c r="L62" s="69"/>
      <c r="M62" s="53"/>
    </row>
    <row r="63" spans="5:13" x14ac:dyDescent="0.25">
      <c r="E63" s="62"/>
      <c r="F63" s="48"/>
      <c r="H63" s="69"/>
      <c r="I63" s="69"/>
      <c r="K63" s="69"/>
      <c r="L63" s="69"/>
      <c r="M63" s="53"/>
    </row>
    <row r="64" spans="5:13" x14ac:dyDescent="0.25">
      <c r="E64" s="62"/>
      <c r="F64" s="48"/>
      <c r="H64" s="69"/>
      <c r="I64" s="69"/>
      <c r="K64" s="69"/>
      <c r="L64" s="69"/>
      <c r="M64" s="53"/>
    </row>
    <row r="65" spans="5:13" x14ac:dyDescent="0.25">
      <c r="E65" s="62"/>
      <c r="F65" s="48"/>
      <c r="H65" s="69"/>
      <c r="I65" s="69"/>
      <c r="K65" s="69"/>
      <c r="L65" s="69"/>
      <c r="M65" s="53"/>
    </row>
    <row r="66" spans="5:13" x14ac:dyDescent="0.25">
      <c r="E66" s="62"/>
      <c r="F66" s="48"/>
      <c r="H66" s="69"/>
      <c r="I66" s="69"/>
      <c r="K66" s="69"/>
      <c r="L66" s="69"/>
      <c r="M66" s="53"/>
    </row>
    <row r="67" spans="5:13" x14ac:dyDescent="0.25">
      <c r="E67" s="62"/>
      <c r="H67" s="69"/>
      <c r="I67" s="69"/>
      <c r="K67" s="69"/>
      <c r="L67" s="69"/>
      <c r="M67" s="53"/>
    </row>
    <row r="68" spans="5:13" x14ac:dyDescent="0.25">
      <c r="E68" s="62"/>
      <c r="H68" s="69"/>
      <c r="I68" s="69"/>
      <c r="K68" s="69"/>
      <c r="L68" s="69"/>
      <c r="M68" s="53"/>
    </row>
    <row r="69" spans="5:13" x14ac:dyDescent="0.25">
      <c r="E69" s="62"/>
      <c r="K69" s="69"/>
      <c r="L69" s="69"/>
      <c r="M69" s="53"/>
    </row>
    <row r="70" spans="5:13" x14ac:dyDescent="0.25">
      <c r="E70" s="62"/>
      <c r="K70" s="69"/>
      <c r="L70" s="69"/>
      <c r="M70" s="53"/>
    </row>
    <row r="71" spans="5:13" x14ac:dyDescent="0.25">
      <c r="E71" s="62"/>
      <c r="K71" s="69"/>
      <c r="L71" s="69"/>
      <c r="M71" s="53"/>
    </row>
    <row r="72" spans="5:13" x14ac:dyDescent="0.25">
      <c r="E72" s="62"/>
      <c r="K72" s="69"/>
      <c r="L72" s="69"/>
      <c r="M72" s="53"/>
    </row>
    <row r="73" spans="5:13" x14ac:dyDescent="0.25">
      <c r="E73" s="62"/>
      <c r="K73" s="69"/>
      <c r="L73" s="69"/>
      <c r="M73" s="53"/>
    </row>
    <row r="74" spans="5:13" x14ac:dyDescent="0.25">
      <c r="E74" s="62"/>
      <c r="K74" s="69"/>
      <c r="L74" s="69"/>
      <c r="M74" s="53"/>
    </row>
    <row r="75" spans="5:13" x14ac:dyDescent="0.25">
      <c r="E75" s="62"/>
      <c r="K75" s="69"/>
      <c r="L75" s="69"/>
      <c r="M75" s="53"/>
    </row>
    <row r="76" spans="5:13" x14ac:dyDescent="0.25">
      <c r="E76" s="62"/>
      <c r="M76" s="53"/>
    </row>
    <row r="77" spans="5:13" x14ac:dyDescent="0.25">
      <c r="E77" s="62"/>
      <c r="M77" s="53"/>
    </row>
    <row r="78" spans="5:13" x14ac:dyDescent="0.25">
      <c r="E78" s="62"/>
      <c r="M78" s="53"/>
    </row>
    <row r="79" spans="5:13" x14ac:dyDescent="0.25">
      <c r="E79" s="62"/>
      <c r="M79" s="53"/>
    </row>
    <row r="80" spans="5:13" x14ac:dyDescent="0.25">
      <c r="E80" s="62"/>
      <c r="M80" s="53"/>
    </row>
    <row r="81" spans="5:13" x14ac:dyDescent="0.25">
      <c r="E81" s="62"/>
      <c r="M81" s="53"/>
    </row>
    <row r="82" spans="5:13" x14ac:dyDescent="0.25">
      <c r="E82" s="62"/>
      <c r="M82" s="53"/>
    </row>
    <row r="83" spans="5:13" x14ac:dyDescent="0.25">
      <c r="E83" s="62"/>
      <c r="M83" s="53"/>
    </row>
    <row r="84" spans="5:13" x14ac:dyDescent="0.25">
      <c r="E84" s="62"/>
      <c r="M84" s="53"/>
    </row>
    <row r="85" spans="5:13" x14ac:dyDescent="0.25">
      <c r="E85" s="62"/>
      <c r="M85" s="53"/>
    </row>
    <row r="86" spans="5:13" x14ac:dyDescent="0.25">
      <c r="E86" s="62"/>
      <c r="M86" s="53"/>
    </row>
    <row r="87" spans="5:13" x14ac:dyDescent="0.25">
      <c r="E87" s="62"/>
      <c r="M87" s="53"/>
    </row>
    <row r="88" spans="5:13" x14ac:dyDescent="0.25">
      <c r="E88" s="62"/>
      <c r="M88" s="53"/>
    </row>
    <row r="89" spans="5:13" x14ac:dyDescent="0.25">
      <c r="E89" s="62"/>
      <c r="M89" s="53"/>
    </row>
    <row r="90" spans="5:13" x14ac:dyDescent="0.25">
      <c r="E90" s="62"/>
      <c r="M90" s="53"/>
    </row>
    <row r="91" spans="5:13" x14ac:dyDescent="0.25">
      <c r="E91" s="62"/>
      <c r="M91" s="53"/>
    </row>
    <row r="92" spans="5:13" x14ac:dyDescent="0.25">
      <c r="E92" s="62"/>
      <c r="M92" s="53"/>
    </row>
    <row r="93" spans="5:13" x14ac:dyDescent="0.25">
      <c r="E93" s="62"/>
      <c r="M93" s="53"/>
    </row>
    <row r="94" spans="5:13" x14ac:dyDescent="0.25">
      <c r="E94" s="62"/>
      <c r="M94" s="53"/>
    </row>
    <row r="95" spans="5:13" x14ac:dyDescent="0.25">
      <c r="E95" s="62"/>
      <c r="M95" s="53"/>
    </row>
    <row r="96" spans="5:13" x14ac:dyDescent="0.25">
      <c r="E96" s="62"/>
      <c r="M96" s="53"/>
    </row>
    <row r="97" spans="5:13" x14ac:dyDescent="0.25">
      <c r="E97" s="62"/>
      <c r="M97" s="53"/>
    </row>
    <row r="98" spans="5:13" x14ac:dyDescent="0.25">
      <c r="E98" s="62"/>
      <c r="M98" s="53"/>
    </row>
    <row r="99" spans="5:13" x14ac:dyDescent="0.25">
      <c r="E99" s="62"/>
      <c r="M99" s="53"/>
    </row>
    <row r="100" spans="5:13" x14ac:dyDescent="0.25">
      <c r="E100" s="62"/>
      <c r="M100" s="53"/>
    </row>
    <row r="101" spans="5:13" x14ac:dyDescent="0.25">
      <c r="E101" s="62"/>
      <c r="M101" s="53"/>
    </row>
    <row r="102" spans="5:13" x14ac:dyDescent="0.25">
      <c r="E102" s="62"/>
      <c r="M102" s="53"/>
    </row>
    <row r="103" spans="5:13" x14ac:dyDescent="0.25">
      <c r="E103" s="62"/>
      <c r="M103" s="53"/>
    </row>
    <row r="104" spans="5:13" x14ac:dyDescent="0.25">
      <c r="E104" s="62"/>
      <c r="M104" s="53"/>
    </row>
    <row r="105" spans="5:13" x14ac:dyDescent="0.25">
      <c r="E105" s="62"/>
      <c r="M105" s="53"/>
    </row>
    <row r="106" spans="5:13" x14ac:dyDescent="0.25">
      <c r="E106" s="62"/>
      <c r="M106" s="53"/>
    </row>
    <row r="107" spans="5:13" x14ac:dyDescent="0.25">
      <c r="M107" s="53"/>
    </row>
    <row r="108" spans="5:13" x14ac:dyDescent="0.25">
      <c r="M108" s="53"/>
    </row>
    <row r="109" spans="5:13" x14ac:dyDescent="0.25">
      <c r="M109" s="53"/>
    </row>
    <row r="110" spans="5:13" x14ac:dyDescent="0.25">
      <c r="M110" s="53"/>
    </row>
    <row r="111" spans="5:13" x14ac:dyDescent="0.25">
      <c r="M111" s="53"/>
    </row>
    <row r="112" spans="5:13" x14ac:dyDescent="0.25">
      <c r="M112" s="53"/>
    </row>
    <row r="113" spans="13:13" x14ac:dyDescent="0.25">
      <c r="M113" s="53"/>
    </row>
    <row r="114" spans="13:13" x14ac:dyDescent="0.25">
      <c r="M114" s="53"/>
    </row>
    <row r="115" spans="13:13" x14ac:dyDescent="0.25">
      <c r="M115" s="53"/>
    </row>
    <row r="116" spans="13:13" x14ac:dyDescent="0.25">
      <c r="M116" s="53"/>
    </row>
    <row r="117" spans="13:13" x14ac:dyDescent="0.25">
      <c r="M117" s="53"/>
    </row>
    <row r="118" spans="13:13" x14ac:dyDescent="0.25">
      <c r="M118" s="53"/>
    </row>
    <row r="119" spans="13:13" x14ac:dyDescent="0.25">
      <c r="M119" s="53"/>
    </row>
    <row r="120" spans="13:13" x14ac:dyDescent="0.25">
      <c r="M120" s="53"/>
    </row>
    <row r="121" spans="13:13" x14ac:dyDescent="0.25">
      <c r="M121" s="53"/>
    </row>
    <row r="122" spans="13:13" x14ac:dyDescent="0.25">
      <c r="M122" s="53"/>
    </row>
    <row r="123" spans="13:13" x14ac:dyDescent="0.25">
      <c r="M123" s="53"/>
    </row>
    <row r="124" spans="13:13" x14ac:dyDescent="0.25">
      <c r="M124" s="53"/>
    </row>
    <row r="125" spans="13:13" x14ac:dyDescent="0.25">
      <c r="M125" s="53"/>
    </row>
    <row r="126" spans="13:13" x14ac:dyDescent="0.25">
      <c r="M126" s="53"/>
    </row>
    <row r="127" spans="13:13" x14ac:dyDescent="0.25">
      <c r="M127" s="53"/>
    </row>
    <row r="128" spans="13:13" x14ac:dyDescent="0.25">
      <c r="M128" s="53"/>
    </row>
    <row r="129" spans="13:13" x14ac:dyDescent="0.25">
      <c r="M129" s="53"/>
    </row>
    <row r="130" spans="13:13" x14ac:dyDescent="0.25">
      <c r="M130" s="53"/>
    </row>
    <row r="131" spans="13:13" x14ac:dyDescent="0.25">
      <c r="M131" s="53"/>
    </row>
    <row r="132" spans="13:13" x14ac:dyDescent="0.25">
      <c r="M132" s="53"/>
    </row>
    <row r="133" spans="13:13" x14ac:dyDescent="0.25">
      <c r="M133" s="53"/>
    </row>
    <row r="134" spans="13:13" x14ac:dyDescent="0.25">
      <c r="M134" s="53"/>
    </row>
    <row r="135" spans="13:13" x14ac:dyDescent="0.25">
      <c r="M135" s="53"/>
    </row>
    <row r="136" spans="13:13" x14ac:dyDescent="0.25">
      <c r="M136" s="53"/>
    </row>
    <row r="137" spans="13:13" x14ac:dyDescent="0.25">
      <c r="M137" s="53"/>
    </row>
    <row r="138" spans="13:13" x14ac:dyDescent="0.25">
      <c r="M138" s="53"/>
    </row>
    <row r="139" spans="13:13" x14ac:dyDescent="0.25">
      <c r="M139" s="53"/>
    </row>
    <row r="140" spans="13:13" x14ac:dyDescent="0.25">
      <c r="M140" s="53"/>
    </row>
    <row r="141" spans="13:13" x14ac:dyDescent="0.25">
      <c r="M141" s="53"/>
    </row>
    <row r="142" spans="13:13" x14ac:dyDescent="0.25">
      <c r="M142" s="53"/>
    </row>
    <row r="143" spans="13:13" x14ac:dyDescent="0.25">
      <c r="M143" s="53"/>
    </row>
    <row r="144" spans="13:13" x14ac:dyDescent="0.25">
      <c r="M144" s="53"/>
    </row>
    <row r="145" spans="13:13" x14ac:dyDescent="0.25">
      <c r="M145" s="53"/>
    </row>
    <row r="146" spans="13:13" x14ac:dyDescent="0.25">
      <c r="M146" s="53"/>
    </row>
    <row r="147" spans="13:13" x14ac:dyDescent="0.25">
      <c r="M147" s="53"/>
    </row>
    <row r="148" spans="13:13" x14ac:dyDescent="0.25">
      <c r="M148" s="53"/>
    </row>
    <row r="149" spans="13:13" x14ac:dyDescent="0.25">
      <c r="M149" s="53"/>
    </row>
    <row r="150" spans="13:13" x14ac:dyDescent="0.25">
      <c r="M150" s="53"/>
    </row>
    <row r="151" spans="13:13" x14ac:dyDescent="0.25">
      <c r="M151" s="53"/>
    </row>
    <row r="152" spans="13:13" x14ac:dyDescent="0.25">
      <c r="M152" s="53"/>
    </row>
    <row r="153" spans="13:13" x14ac:dyDescent="0.25">
      <c r="M153" s="53"/>
    </row>
    <row r="154" spans="13:13" x14ac:dyDescent="0.25">
      <c r="M154" s="53"/>
    </row>
    <row r="155" spans="13:13" x14ac:dyDescent="0.25">
      <c r="M155" s="53"/>
    </row>
    <row r="156" spans="13:13" x14ac:dyDescent="0.25">
      <c r="M156" s="53"/>
    </row>
    <row r="157" spans="13:13" x14ac:dyDescent="0.25">
      <c r="M157" s="53"/>
    </row>
    <row r="158" spans="13:13" x14ac:dyDescent="0.25">
      <c r="M158" s="53"/>
    </row>
    <row r="159" spans="13:13" x14ac:dyDescent="0.25">
      <c r="M159" s="53"/>
    </row>
    <row r="160" spans="13:13" x14ac:dyDescent="0.25">
      <c r="M160" s="53"/>
    </row>
    <row r="161" spans="13:13" x14ac:dyDescent="0.25">
      <c r="M161" s="53"/>
    </row>
    <row r="162" spans="13:13" x14ac:dyDescent="0.25">
      <c r="M162" s="53"/>
    </row>
    <row r="163" spans="13:13" x14ac:dyDescent="0.25">
      <c r="M163" s="53"/>
    </row>
    <row r="164" spans="13:13" x14ac:dyDescent="0.25">
      <c r="M164" s="53"/>
    </row>
    <row r="165" spans="13:13" x14ac:dyDescent="0.25">
      <c r="M165" s="53"/>
    </row>
    <row r="166" spans="13:13" x14ac:dyDescent="0.25">
      <c r="M166" s="53"/>
    </row>
    <row r="167" spans="13:13" x14ac:dyDescent="0.25">
      <c r="M167" s="53"/>
    </row>
    <row r="168" spans="13:13" x14ac:dyDescent="0.25">
      <c r="M168" s="53"/>
    </row>
    <row r="169" spans="13:13" x14ac:dyDescent="0.25">
      <c r="M169" s="53"/>
    </row>
    <row r="170" spans="13:13" x14ac:dyDescent="0.25">
      <c r="M170" s="53"/>
    </row>
    <row r="171" spans="13:13" x14ac:dyDescent="0.25">
      <c r="M171" s="53"/>
    </row>
    <row r="172" spans="13:13" x14ac:dyDescent="0.25">
      <c r="M172" s="53"/>
    </row>
    <row r="173" spans="13:13" x14ac:dyDescent="0.25">
      <c r="M173" s="53"/>
    </row>
    <row r="174" spans="13:13" x14ac:dyDescent="0.25">
      <c r="M174" s="53"/>
    </row>
    <row r="175" spans="13:13" x14ac:dyDescent="0.25">
      <c r="M175" s="53"/>
    </row>
    <row r="176" spans="13:13" x14ac:dyDescent="0.25">
      <c r="M176" s="53"/>
    </row>
    <row r="177" spans="13:13" x14ac:dyDescent="0.25">
      <c r="M177" s="53"/>
    </row>
    <row r="178" spans="13:13" x14ac:dyDescent="0.25">
      <c r="M178" s="53"/>
    </row>
    <row r="179" spans="13:13" x14ac:dyDescent="0.25">
      <c r="M179" s="53"/>
    </row>
    <row r="180" spans="13:13" x14ac:dyDescent="0.25">
      <c r="M180" s="53"/>
    </row>
    <row r="181" spans="13:13" x14ac:dyDescent="0.25">
      <c r="M181" s="53"/>
    </row>
    <row r="182" spans="13:13" x14ac:dyDescent="0.25">
      <c r="M182" s="53"/>
    </row>
    <row r="183" spans="13:13" x14ac:dyDescent="0.25">
      <c r="M183" s="53"/>
    </row>
    <row r="184" spans="13:13" x14ac:dyDescent="0.25">
      <c r="M184" s="53"/>
    </row>
    <row r="185" spans="13:13" x14ac:dyDescent="0.25">
      <c r="M185" s="53"/>
    </row>
    <row r="186" spans="13:13" x14ac:dyDescent="0.25">
      <c r="M186" s="53"/>
    </row>
    <row r="187" spans="13:13" x14ac:dyDescent="0.25">
      <c r="M187" s="53"/>
    </row>
    <row r="188" spans="13:13" x14ac:dyDescent="0.25">
      <c r="M188" s="53"/>
    </row>
    <row r="189" spans="13:13" x14ac:dyDescent="0.25">
      <c r="M189" s="53"/>
    </row>
    <row r="190" spans="13:13" x14ac:dyDescent="0.25">
      <c r="M190" s="53"/>
    </row>
    <row r="191" spans="13:13" x14ac:dyDescent="0.25">
      <c r="M191" s="53"/>
    </row>
    <row r="192" spans="13:13" x14ac:dyDescent="0.25">
      <c r="M192" s="53"/>
    </row>
    <row r="193" spans="13:13" x14ac:dyDescent="0.25">
      <c r="M193" s="53"/>
    </row>
    <row r="194" spans="13:13" x14ac:dyDescent="0.25">
      <c r="M194" s="53"/>
    </row>
    <row r="195" spans="13:13" x14ac:dyDescent="0.25">
      <c r="M195" s="53"/>
    </row>
    <row r="196" spans="13:13" x14ac:dyDescent="0.25">
      <c r="M196" s="53"/>
    </row>
    <row r="197" spans="13:13" x14ac:dyDescent="0.25">
      <c r="M197" s="53"/>
    </row>
    <row r="198" spans="13:13" x14ac:dyDescent="0.25">
      <c r="M198" s="53"/>
    </row>
    <row r="199" spans="13:13" x14ac:dyDescent="0.25">
      <c r="M199" s="53"/>
    </row>
    <row r="200" spans="13:13" x14ac:dyDescent="0.25">
      <c r="M200" s="53"/>
    </row>
    <row r="201" spans="13:13" x14ac:dyDescent="0.25">
      <c r="M201" s="53"/>
    </row>
    <row r="202" spans="13:13" x14ac:dyDescent="0.25">
      <c r="M202" s="53"/>
    </row>
    <row r="203" spans="13:13" x14ac:dyDescent="0.25">
      <c r="M203" s="53"/>
    </row>
    <row r="204" spans="13:13" x14ac:dyDescent="0.25">
      <c r="M204" s="53"/>
    </row>
    <row r="205" spans="13:13" x14ac:dyDescent="0.25">
      <c r="M205" s="53"/>
    </row>
    <row r="206" spans="13:13" x14ac:dyDescent="0.25">
      <c r="M206" s="53"/>
    </row>
    <row r="207" spans="13:13" x14ac:dyDescent="0.25">
      <c r="M207" s="53"/>
    </row>
    <row r="208" spans="13:13" x14ac:dyDescent="0.25">
      <c r="M208" s="53"/>
    </row>
    <row r="209" spans="13:13" x14ac:dyDescent="0.25">
      <c r="M209" s="53"/>
    </row>
    <row r="210" spans="13:13" x14ac:dyDescent="0.25">
      <c r="M210" s="53"/>
    </row>
    <row r="211" spans="13:13" x14ac:dyDescent="0.25">
      <c r="M211" s="53"/>
    </row>
    <row r="212" spans="13:13" x14ac:dyDescent="0.25">
      <c r="M212" s="53"/>
    </row>
    <row r="213" spans="13:13" x14ac:dyDescent="0.25">
      <c r="M213" s="53"/>
    </row>
    <row r="214" spans="13:13" x14ac:dyDescent="0.25">
      <c r="M214" s="53"/>
    </row>
    <row r="215" spans="13:13" x14ac:dyDescent="0.25">
      <c r="M215" s="53"/>
    </row>
    <row r="216" spans="13:13" x14ac:dyDescent="0.25">
      <c r="M216" s="53"/>
    </row>
    <row r="217" spans="13:13" x14ac:dyDescent="0.25">
      <c r="M217" s="53"/>
    </row>
    <row r="218" spans="13:13" x14ac:dyDescent="0.25">
      <c r="M218" s="53"/>
    </row>
    <row r="219" spans="13:13" x14ac:dyDescent="0.25">
      <c r="M219" s="53"/>
    </row>
    <row r="220" spans="13:13" x14ac:dyDescent="0.25">
      <c r="M220" s="53"/>
    </row>
    <row r="221" spans="13:13" x14ac:dyDescent="0.25">
      <c r="M221" s="53"/>
    </row>
    <row r="222" spans="13:13" x14ac:dyDescent="0.25">
      <c r="M222" s="53"/>
    </row>
    <row r="223" spans="13:13" x14ac:dyDescent="0.25">
      <c r="M223" s="53"/>
    </row>
    <row r="224" spans="13:13" x14ac:dyDescent="0.25">
      <c r="M224" s="53"/>
    </row>
    <row r="225" spans="13:13" x14ac:dyDescent="0.25">
      <c r="M225" s="53"/>
    </row>
    <row r="226" spans="13:13" x14ac:dyDescent="0.25">
      <c r="M226" s="53"/>
    </row>
  </sheetData>
  <autoFilter ref="A8:AD8" xr:uid="{EE0A5C67-C7BF-44C7-ABA7-B8263471BE0B}"/>
  <mergeCells count="5">
    <mergeCell ref="A5:M5"/>
    <mergeCell ref="A1:M1"/>
    <mergeCell ref="A2:M2"/>
    <mergeCell ref="A3:M3"/>
    <mergeCell ref="A4:M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6C1D-A221-4C2D-BBC5-FEA2CDB1C2FE}">
  <dimension ref="A1:AE635"/>
  <sheetViews>
    <sheetView showGridLines="0" zoomScale="85" zoomScaleNormal="85" workbookViewId="0">
      <selection activeCell="C14" sqref="C14"/>
    </sheetView>
  </sheetViews>
  <sheetFormatPr baseColWidth="10" defaultColWidth="11.44140625" defaultRowHeight="13.2" x14ac:dyDescent="0.25"/>
  <cols>
    <col min="1" max="1" width="21.5546875" style="3" customWidth="1"/>
    <col min="2" max="2" width="28.6640625" style="3" customWidth="1"/>
    <col min="3" max="3" width="47.6640625" style="1" customWidth="1"/>
    <col min="4" max="4" width="17.33203125" style="10" customWidth="1"/>
    <col min="5" max="5" width="31.33203125" style="1" customWidth="1"/>
    <col min="6" max="6" width="23.109375" style="1" customWidth="1"/>
    <col min="7" max="7" width="17.33203125" style="10" customWidth="1"/>
    <col min="8" max="8" width="23.88671875" style="1" customWidth="1"/>
    <col min="9" max="9" width="45.33203125" style="1" customWidth="1"/>
    <col min="10" max="10" width="22.6640625" style="10" customWidth="1"/>
    <col min="11" max="11" width="26.88671875" style="1" customWidth="1"/>
    <col min="12" max="12" width="21" style="1" customWidth="1"/>
    <col min="13" max="13" width="18.5546875" style="10" customWidth="1"/>
    <col min="14" max="14" width="34.6640625" style="22" customWidth="1"/>
    <col min="15" max="16384" width="11.44140625" style="22"/>
  </cols>
  <sheetData>
    <row r="1" spans="1:31" s="11" customFormat="1" ht="21" customHeight="1" x14ac:dyDescent="0.3">
      <c r="A1" s="206" t="s">
        <v>140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6"/>
      <c r="M1" s="206"/>
    </row>
    <row r="2" spans="1:31" s="11" customFormat="1" ht="15" customHeight="1" x14ac:dyDescent="0.3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5"/>
      <c r="L2" s="204"/>
      <c r="M2" s="204"/>
    </row>
    <row r="3" spans="1:31" s="11" customFormat="1" ht="15" customHeight="1" x14ac:dyDescent="0.3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5"/>
      <c r="L3" s="204"/>
      <c r="M3" s="204"/>
    </row>
    <row r="4" spans="1:31" s="11" customFormat="1" ht="15" customHeight="1" x14ac:dyDescent="0.3">
      <c r="A4" s="204" t="s">
        <v>141</v>
      </c>
      <c r="B4" s="204"/>
      <c r="C4" s="204"/>
      <c r="D4" s="204"/>
      <c r="E4" s="204"/>
      <c r="F4" s="204"/>
      <c r="G4" s="204"/>
      <c r="H4" s="204"/>
      <c r="I4" s="204"/>
      <c r="J4" s="204"/>
      <c r="K4" s="205"/>
      <c r="L4" s="204"/>
      <c r="M4" s="204"/>
    </row>
    <row r="5" spans="1:31" s="6" customFormat="1" x14ac:dyDescent="0.25">
      <c r="A5" s="204" t="s">
        <v>142</v>
      </c>
      <c r="B5" s="204"/>
      <c r="C5" s="204"/>
      <c r="D5" s="204"/>
      <c r="E5" s="204"/>
      <c r="F5" s="204"/>
      <c r="G5" s="204"/>
      <c r="H5" s="204"/>
      <c r="I5" s="204"/>
      <c r="J5" s="204"/>
      <c r="K5" s="205"/>
      <c r="L5" s="204"/>
      <c r="M5" s="204"/>
    </row>
    <row r="6" spans="1:31" s="6" customFormat="1" ht="10.5" customHeight="1" x14ac:dyDescent="0.25">
      <c r="A6" s="4"/>
      <c r="B6" s="4"/>
      <c r="C6" s="5"/>
      <c r="D6" s="7"/>
      <c r="E6" s="5"/>
      <c r="F6" s="5"/>
      <c r="G6" s="7"/>
      <c r="H6" s="5"/>
      <c r="I6" s="5"/>
      <c r="J6" s="7"/>
      <c r="K6" s="5"/>
      <c r="L6" s="5"/>
      <c r="M6" s="7"/>
    </row>
    <row r="7" spans="1:31" s="14" customFormat="1" ht="29.25" customHeight="1" x14ac:dyDescent="0.3">
      <c r="A7" s="202" t="s">
        <v>138</v>
      </c>
      <c r="B7" s="202" t="s">
        <v>2</v>
      </c>
      <c r="C7" s="202" t="s">
        <v>139</v>
      </c>
      <c r="D7" s="208" t="s">
        <v>143</v>
      </c>
      <c r="E7" s="208"/>
      <c r="F7" s="209"/>
      <c r="G7" s="210" t="s">
        <v>144</v>
      </c>
      <c r="H7" s="208"/>
      <c r="I7" s="209"/>
      <c r="J7" s="210" t="s">
        <v>145</v>
      </c>
      <c r="K7" s="208"/>
      <c r="L7" s="209"/>
      <c r="M7" s="201" t="s">
        <v>146</v>
      </c>
      <c r="N7" s="211" t="s">
        <v>147</v>
      </c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3"/>
    </row>
    <row r="8" spans="1:31" s="12" customFormat="1" ht="42.75" customHeight="1" x14ac:dyDescent="0.3">
      <c r="A8" s="203"/>
      <c r="B8" s="203"/>
      <c r="C8" s="203"/>
      <c r="D8" s="8" t="s">
        <v>148</v>
      </c>
      <c r="E8" s="77" t="s">
        <v>149</v>
      </c>
      <c r="F8" s="77" t="s">
        <v>150</v>
      </c>
      <c r="G8" s="78" t="s">
        <v>148</v>
      </c>
      <c r="H8" s="77" t="s">
        <v>149</v>
      </c>
      <c r="I8" s="77" t="s">
        <v>150</v>
      </c>
      <c r="J8" s="78" t="s">
        <v>148</v>
      </c>
      <c r="K8" s="77" t="s">
        <v>149</v>
      </c>
      <c r="L8" s="77" t="s">
        <v>150</v>
      </c>
      <c r="M8" s="201"/>
      <c r="N8" s="211"/>
    </row>
    <row r="9" spans="1:31" s="1" customFormat="1" ht="52.8" x14ac:dyDescent="0.3">
      <c r="A9" s="15" t="s">
        <v>3</v>
      </c>
      <c r="B9" s="16" t="s">
        <v>4</v>
      </c>
      <c r="C9" s="16" t="s">
        <v>5</v>
      </c>
      <c r="D9" s="19">
        <f>6687.73+2647.8+61926.58</f>
        <v>71262.11</v>
      </c>
      <c r="E9" s="79" t="s">
        <v>659</v>
      </c>
      <c r="F9" s="80" t="s">
        <v>660</v>
      </c>
      <c r="G9" s="81">
        <v>177730.59</v>
      </c>
      <c r="H9" s="63" t="s">
        <v>151</v>
      </c>
      <c r="I9" s="63" t="s">
        <v>152</v>
      </c>
      <c r="J9" s="81">
        <v>246449</v>
      </c>
      <c r="K9" s="63" t="s">
        <v>153</v>
      </c>
      <c r="L9" s="63" t="s">
        <v>154</v>
      </c>
      <c r="M9" s="20">
        <f>D9+G9+J9</f>
        <v>495441.7</v>
      </c>
      <c r="N9" s="42" t="s">
        <v>6</v>
      </c>
    </row>
    <row r="10" spans="1:31" s="1" customFormat="1" x14ac:dyDescent="0.3">
      <c r="A10" s="17" t="s">
        <v>3</v>
      </c>
      <c r="B10" s="18" t="s">
        <v>4</v>
      </c>
      <c r="C10" s="18" t="s">
        <v>7</v>
      </c>
      <c r="D10" s="21">
        <v>0</v>
      </c>
      <c r="E10" s="55" t="s">
        <v>66</v>
      </c>
      <c r="F10" s="63" t="s">
        <v>155</v>
      </c>
      <c r="G10" s="21">
        <v>0</v>
      </c>
      <c r="H10" s="54" t="s">
        <v>66</v>
      </c>
      <c r="I10" s="63" t="s">
        <v>156</v>
      </c>
      <c r="J10" s="21">
        <v>0</v>
      </c>
      <c r="K10" s="54" t="s">
        <v>66</v>
      </c>
      <c r="L10" s="63" t="s">
        <v>157</v>
      </c>
      <c r="M10" s="21">
        <f t="shared" ref="M10:M73" si="0">D10+G10+J10</f>
        <v>0</v>
      </c>
      <c r="N10" s="17" t="s">
        <v>8</v>
      </c>
    </row>
    <row r="11" spans="1:31" s="1" customFormat="1" ht="105.6" x14ac:dyDescent="0.3">
      <c r="A11" s="17" t="s">
        <v>3</v>
      </c>
      <c r="B11" s="18" t="s">
        <v>4</v>
      </c>
      <c r="C11" s="18" t="s">
        <v>9</v>
      </c>
      <c r="D11" s="21">
        <v>27500</v>
      </c>
      <c r="E11" s="55" t="s">
        <v>158</v>
      </c>
      <c r="F11" s="54" t="s">
        <v>159</v>
      </c>
      <c r="G11" s="21">
        <v>30155</v>
      </c>
      <c r="H11" s="54" t="s">
        <v>160</v>
      </c>
      <c r="I11" s="54" t="s">
        <v>161</v>
      </c>
      <c r="J11" s="19">
        <v>33802566.969999999</v>
      </c>
      <c r="K11" s="75" t="s">
        <v>681</v>
      </c>
      <c r="L11" s="54" t="s">
        <v>162</v>
      </c>
      <c r="M11" s="20">
        <f t="shared" si="0"/>
        <v>33860221.969999999</v>
      </c>
      <c r="N11" s="17" t="s">
        <v>58</v>
      </c>
    </row>
    <row r="12" spans="1:31" s="1" customFormat="1" ht="26.4" x14ac:dyDescent="0.3">
      <c r="A12" s="17" t="s">
        <v>3</v>
      </c>
      <c r="B12" s="17" t="s">
        <v>4</v>
      </c>
      <c r="C12" s="17" t="s">
        <v>10</v>
      </c>
      <c r="D12" s="9">
        <v>7798588.0499999998</v>
      </c>
      <c r="E12" s="56" t="s">
        <v>163</v>
      </c>
      <c r="F12" s="63" t="s">
        <v>164</v>
      </c>
      <c r="G12" s="9">
        <v>1148801.68</v>
      </c>
      <c r="H12" s="63" t="s">
        <v>165</v>
      </c>
      <c r="I12" s="63" t="s">
        <v>166</v>
      </c>
      <c r="J12" s="9">
        <v>3958376.97</v>
      </c>
      <c r="K12" s="63" t="s">
        <v>167</v>
      </c>
      <c r="L12" s="63" t="s">
        <v>168</v>
      </c>
      <c r="M12" s="9">
        <f t="shared" si="0"/>
        <v>12905766.700000001</v>
      </c>
      <c r="N12" s="17" t="s">
        <v>11</v>
      </c>
    </row>
    <row r="13" spans="1:31" s="1" customFormat="1" ht="26.4" x14ac:dyDescent="0.3">
      <c r="A13" s="17" t="s">
        <v>3</v>
      </c>
      <c r="B13" s="18" t="s">
        <v>4</v>
      </c>
      <c r="C13" s="18" t="s">
        <v>12</v>
      </c>
      <c r="D13" s="21">
        <v>0</v>
      </c>
      <c r="E13" s="55" t="s">
        <v>66</v>
      </c>
      <c r="F13" s="54" t="s">
        <v>66</v>
      </c>
      <c r="G13" s="21">
        <v>0</v>
      </c>
      <c r="H13" s="54" t="s">
        <v>66</v>
      </c>
      <c r="I13" s="54" t="s">
        <v>725</v>
      </c>
      <c r="J13" s="19">
        <v>0</v>
      </c>
      <c r="K13" s="54" t="s">
        <v>66</v>
      </c>
      <c r="L13" s="54" t="s">
        <v>169</v>
      </c>
      <c r="M13" s="19">
        <f t="shared" si="0"/>
        <v>0</v>
      </c>
      <c r="N13" s="17" t="s">
        <v>13</v>
      </c>
    </row>
    <row r="14" spans="1:31" s="1" customFormat="1" ht="104.25" customHeight="1" x14ac:dyDescent="0.3">
      <c r="A14" s="17" t="s">
        <v>3</v>
      </c>
      <c r="B14" s="18" t="s">
        <v>4</v>
      </c>
      <c r="C14" s="18" t="s">
        <v>14</v>
      </c>
      <c r="D14" s="21">
        <v>35275.43</v>
      </c>
      <c r="E14" s="56" t="s">
        <v>170</v>
      </c>
      <c r="F14" s="63" t="s">
        <v>171</v>
      </c>
      <c r="G14" s="21">
        <v>30547.95</v>
      </c>
      <c r="H14" s="63" t="s">
        <v>172</v>
      </c>
      <c r="I14" s="63" t="s">
        <v>173</v>
      </c>
      <c r="J14" s="21">
        <v>3575898.7</v>
      </c>
      <c r="K14" s="63" t="s">
        <v>174</v>
      </c>
      <c r="L14" s="63" t="s">
        <v>175</v>
      </c>
      <c r="M14" s="21">
        <f t="shared" si="0"/>
        <v>3641722.08</v>
      </c>
      <c r="N14" s="42" t="s">
        <v>15</v>
      </c>
    </row>
    <row r="15" spans="1:31" s="1" customFormat="1" ht="70.5" customHeight="1" x14ac:dyDescent="0.3">
      <c r="A15" s="17" t="s">
        <v>3</v>
      </c>
      <c r="B15" s="17" t="s">
        <v>4</v>
      </c>
      <c r="C15" s="17" t="s">
        <v>16</v>
      </c>
      <c r="D15" s="21">
        <v>855573.26</v>
      </c>
      <c r="E15" s="56" t="s">
        <v>176</v>
      </c>
      <c r="F15" s="63" t="s">
        <v>177</v>
      </c>
      <c r="G15" s="21">
        <v>91532.2</v>
      </c>
      <c r="H15" s="70" t="s">
        <v>178</v>
      </c>
      <c r="I15" s="71" t="s">
        <v>179</v>
      </c>
      <c r="J15" s="21">
        <v>0</v>
      </c>
      <c r="K15" s="63" t="s">
        <v>66</v>
      </c>
      <c r="L15" s="63" t="s">
        <v>66</v>
      </c>
      <c r="M15" s="21">
        <f t="shared" si="0"/>
        <v>947105.46</v>
      </c>
      <c r="N15" s="17" t="s">
        <v>17</v>
      </c>
    </row>
    <row r="16" spans="1:31" s="1" customFormat="1" x14ac:dyDescent="0.3">
      <c r="A16" s="17" t="s">
        <v>3</v>
      </c>
      <c r="B16" s="17" t="s">
        <v>4</v>
      </c>
      <c r="C16" s="17" t="s">
        <v>18</v>
      </c>
      <c r="D16" s="21">
        <v>0</v>
      </c>
      <c r="E16" s="56" t="s">
        <v>66</v>
      </c>
      <c r="F16" s="63" t="s">
        <v>66</v>
      </c>
      <c r="G16" s="81">
        <v>0</v>
      </c>
      <c r="H16" s="63" t="s">
        <v>66</v>
      </c>
      <c r="I16" s="63" t="s">
        <v>66</v>
      </c>
      <c r="J16" s="81">
        <v>0</v>
      </c>
      <c r="K16" s="63" t="s">
        <v>66</v>
      </c>
      <c r="L16" s="63" t="s">
        <v>66</v>
      </c>
      <c r="M16" s="81">
        <f t="shared" si="0"/>
        <v>0</v>
      </c>
      <c r="N16" s="17" t="s">
        <v>19</v>
      </c>
    </row>
    <row r="17" spans="1:14" s="1" customFormat="1" x14ac:dyDescent="0.3">
      <c r="A17" s="17" t="s">
        <v>3</v>
      </c>
      <c r="B17" s="17" t="s">
        <v>4</v>
      </c>
      <c r="C17" s="17" t="s">
        <v>20</v>
      </c>
      <c r="D17" s="21">
        <v>0</v>
      </c>
      <c r="E17" s="56" t="s">
        <v>66</v>
      </c>
      <c r="F17" s="63" t="s">
        <v>66</v>
      </c>
      <c r="G17" s="81">
        <v>0</v>
      </c>
      <c r="H17" s="63" t="s">
        <v>66</v>
      </c>
      <c r="I17" s="63" t="s">
        <v>66</v>
      </c>
      <c r="J17" s="81">
        <v>0</v>
      </c>
      <c r="K17" s="63" t="s">
        <v>66</v>
      </c>
      <c r="L17" s="63" t="s">
        <v>66</v>
      </c>
      <c r="M17" s="81">
        <f t="shared" si="0"/>
        <v>0</v>
      </c>
      <c r="N17" s="43" t="s">
        <v>21</v>
      </c>
    </row>
    <row r="18" spans="1:14" s="1" customFormat="1" x14ac:dyDescent="0.3">
      <c r="A18" s="17" t="s">
        <v>3</v>
      </c>
      <c r="B18" s="18" t="s">
        <v>4</v>
      </c>
      <c r="C18" s="18" t="s">
        <v>22</v>
      </c>
      <c r="D18" s="21">
        <v>0</v>
      </c>
      <c r="E18" s="55" t="s">
        <v>66</v>
      </c>
      <c r="F18" s="64" t="s">
        <v>66</v>
      </c>
      <c r="G18" s="21">
        <v>0</v>
      </c>
      <c r="H18" s="54" t="s">
        <v>66</v>
      </c>
      <c r="I18" s="64" t="s">
        <v>66</v>
      </c>
      <c r="J18" s="21">
        <v>0</v>
      </c>
      <c r="K18" s="54" t="s">
        <v>66</v>
      </c>
      <c r="L18" s="54" t="s">
        <v>66</v>
      </c>
      <c r="M18" s="49">
        <f t="shared" si="0"/>
        <v>0</v>
      </c>
      <c r="N18" s="44" t="s">
        <v>23</v>
      </c>
    </row>
    <row r="19" spans="1:14" s="1" customFormat="1" x14ac:dyDescent="0.3">
      <c r="A19" s="17" t="s">
        <v>24</v>
      </c>
      <c r="B19" s="18" t="s">
        <v>25</v>
      </c>
      <c r="C19" s="18" t="s">
        <v>26</v>
      </c>
      <c r="D19" s="49">
        <v>0</v>
      </c>
      <c r="E19" s="82" t="s">
        <v>66</v>
      </c>
      <c r="F19" s="42" t="s">
        <v>66</v>
      </c>
      <c r="G19" s="83">
        <v>0</v>
      </c>
      <c r="H19" s="54" t="s">
        <v>66</v>
      </c>
      <c r="I19" s="84" t="s">
        <v>66</v>
      </c>
      <c r="J19" s="49">
        <v>0</v>
      </c>
      <c r="K19" s="85" t="s">
        <v>66</v>
      </c>
      <c r="L19" s="85" t="s">
        <v>66</v>
      </c>
      <c r="M19" s="86">
        <f t="shared" si="0"/>
        <v>0</v>
      </c>
      <c r="N19" s="87" t="s">
        <v>8</v>
      </c>
    </row>
    <row r="20" spans="1:14" s="1" customFormat="1" x14ac:dyDescent="0.3">
      <c r="A20" s="17" t="s">
        <v>24</v>
      </c>
      <c r="B20" s="18" t="s">
        <v>25</v>
      </c>
      <c r="C20" s="18" t="s">
        <v>12</v>
      </c>
      <c r="D20" s="88">
        <v>0</v>
      </c>
      <c r="E20" s="89" t="s">
        <v>66</v>
      </c>
      <c r="F20" s="46" t="s">
        <v>66</v>
      </c>
      <c r="G20" s="90">
        <v>0</v>
      </c>
      <c r="H20" s="91" t="s">
        <v>66</v>
      </c>
      <c r="I20" s="92" t="s">
        <v>66</v>
      </c>
      <c r="J20" s="90">
        <v>0</v>
      </c>
      <c r="K20" s="93" t="s">
        <v>66</v>
      </c>
      <c r="L20" s="93" t="s">
        <v>66</v>
      </c>
      <c r="M20" s="94">
        <f t="shared" si="0"/>
        <v>0</v>
      </c>
      <c r="N20" s="87" t="s">
        <v>8</v>
      </c>
    </row>
    <row r="21" spans="1:14" s="1" customFormat="1" ht="26.4" x14ac:dyDescent="0.3">
      <c r="A21" s="17" t="s">
        <v>24</v>
      </c>
      <c r="B21" s="18" t="s">
        <v>25</v>
      </c>
      <c r="C21" s="18" t="s">
        <v>16</v>
      </c>
      <c r="D21" s="95">
        <v>1165096</v>
      </c>
      <c r="E21" s="96" t="s">
        <v>661</v>
      </c>
      <c r="F21" s="92" t="s">
        <v>180</v>
      </c>
      <c r="G21" s="97">
        <v>522</v>
      </c>
      <c r="H21" s="98" t="s">
        <v>662</v>
      </c>
      <c r="I21" s="99" t="s">
        <v>180</v>
      </c>
      <c r="J21" s="90">
        <v>0</v>
      </c>
      <c r="K21" s="93" t="s">
        <v>66</v>
      </c>
      <c r="L21" s="93" t="s">
        <v>66</v>
      </c>
      <c r="M21" s="100">
        <f t="shared" si="0"/>
        <v>1165618</v>
      </c>
      <c r="N21" s="87" t="s">
        <v>8</v>
      </c>
    </row>
    <row r="22" spans="1:14" s="1" customFormat="1" ht="39.6" x14ac:dyDescent="0.3">
      <c r="A22" s="17" t="s">
        <v>24</v>
      </c>
      <c r="B22" s="18" t="s">
        <v>25</v>
      </c>
      <c r="C22" s="18" t="s">
        <v>27</v>
      </c>
      <c r="D22" s="95">
        <v>135081.24</v>
      </c>
      <c r="E22" s="101" t="s">
        <v>181</v>
      </c>
      <c r="F22" s="92" t="s">
        <v>182</v>
      </c>
      <c r="G22" s="102">
        <v>79524.75</v>
      </c>
      <c r="H22" s="92" t="s">
        <v>183</v>
      </c>
      <c r="I22" s="103" t="s">
        <v>184</v>
      </c>
      <c r="J22" s="90">
        <v>40193.82</v>
      </c>
      <c r="K22" s="104" t="s">
        <v>185</v>
      </c>
      <c r="L22" s="92" t="s">
        <v>186</v>
      </c>
      <c r="M22" s="105">
        <f t="shared" si="0"/>
        <v>254799.81</v>
      </c>
      <c r="N22" s="87" t="s">
        <v>8</v>
      </c>
    </row>
    <row r="23" spans="1:14" s="1" customFormat="1" x14ac:dyDescent="0.3">
      <c r="A23" s="17" t="s">
        <v>24</v>
      </c>
      <c r="B23" s="18" t="s">
        <v>25</v>
      </c>
      <c r="C23" s="18" t="s">
        <v>28</v>
      </c>
      <c r="D23" s="88">
        <v>55954.44</v>
      </c>
      <c r="E23" s="106" t="s">
        <v>187</v>
      </c>
      <c r="F23" s="107" t="s">
        <v>188</v>
      </c>
      <c r="G23" s="95">
        <v>75272.39</v>
      </c>
      <c r="H23" s="107" t="s">
        <v>189</v>
      </c>
      <c r="I23" s="87" t="s">
        <v>190</v>
      </c>
      <c r="J23" s="90">
        <v>154750.53</v>
      </c>
      <c r="K23" s="87" t="s">
        <v>191</v>
      </c>
      <c r="L23" s="107" t="s">
        <v>192</v>
      </c>
      <c r="M23" s="94">
        <f t="shared" si="0"/>
        <v>285977.36</v>
      </c>
      <c r="N23" s="87" t="s">
        <v>8</v>
      </c>
    </row>
    <row r="24" spans="1:14" s="1" customFormat="1" x14ac:dyDescent="0.3">
      <c r="A24" s="17" t="s">
        <v>24</v>
      </c>
      <c r="B24" s="18" t="s">
        <v>25</v>
      </c>
      <c r="C24" s="18" t="s">
        <v>29</v>
      </c>
      <c r="D24" s="108">
        <v>0</v>
      </c>
      <c r="E24" s="101" t="s">
        <v>66</v>
      </c>
      <c r="F24" s="63" t="s">
        <v>66</v>
      </c>
      <c r="G24" s="90">
        <v>0</v>
      </c>
      <c r="H24" s="54" t="s">
        <v>66</v>
      </c>
      <c r="I24" s="92" t="s">
        <v>66</v>
      </c>
      <c r="J24" s="90">
        <v>0</v>
      </c>
      <c r="K24" s="91" t="s">
        <v>66</v>
      </c>
      <c r="L24" s="63" t="s">
        <v>66</v>
      </c>
      <c r="M24" s="105">
        <f t="shared" si="0"/>
        <v>0</v>
      </c>
      <c r="N24" s="87" t="s">
        <v>8</v>
      </c>
    </row>
    <row r="25" spans="1:14" s="1" customFormat="1" ht="26.4" x14ac:dyDescent="0.3">
      <c r="A25" s="17" t="s">
        <v>24</v>
      </c>
      <c r="B25" s="18" t="s">
        <v>25</v>
      </c>
      <c r="C25" s="18" t="s">
        <v>30</v>
      </c>
      <c r="D25" s="21">
        <v>135440.48000000001</v>
      </c>
      <c r="E25" s="109" t="s">
        <v>193</v>
      </c>
      <c r="F25" s="99" t="s">
        <v>663</v>
      </c>
      <c r="G25" s="90">
        <v>0</v>
      </c>
      <c r="H25" s="91" t="s">
        <v>66</v>
      </c>
      <c r="I25" s="92" t="s">
        <v>66</v>
      </c>
      <c r="J25" s="90">
        <v>24895.38</v>
      </c>
      <c r="K25" s="91" t="s">
        <v>194</v>
      </c>
      <c r="L25" s="92" t="s">
        <v>195</v>
      </c>
      <c r="M25" s="105">
        <f t="shared" si="0"/>
        <v>160335.86000000002</v>
      </c>
      <c r="N25" s="87" t="s">
        <v>8</v>
      </c>
    </row>
    <row r="26" spans="1:14" s="1" customFormat="1" x14ac:dyDescent="0.3">
      <c r="A26" s="17" t="s">
        <v>24</v>
      </c>
      <c r="B26" s="18" t="s">
        <v>25</v>
      </c>
      <c r="C26" s="18" t="s">
        <v>31</v>
      </c>
      <c r="D26" s="95">
        <v>0</v>
      </c>
      <c r="E26" s="110" t="s">
        <v>66</v>
      </c>
      <c r="F26" s="92" t="s">
        <v>66</v>
      </c>
      <c r="G26" s="90">
        <v>0</v>
      </c>
      <c r="H26" s="91" t="s">
        <v>66</v>
      </c>
      <c r="I26" s="92" t="s">
        <v>66</v>
      </c>
      <c r="J26" s="90">
        <v>0</v>
      </c>
      <c r="K26" s="91" t="s">
        <v>66</v>
      </c>
      <c r="L26" s="92" t="s">
        <v>66</v>
      </c>
      <c r="M26" s="105">
        <f t="shared" si="0"/>
        <v>0</v>
      </c>
      <c r="N26" s="87" t="s">
        <v>8</v>
      </c>
    </row>
    <row r="27" spans="1:14" s="1" customFormat="1" x14ac:dyDescent="0.3">
      <c r="A27" s="17" t="s">
        <v>24</v>
      </c>
      <c r="B27" s="18" t="s">
        <v>25</v>
      </c>
      <c r="C27" s="18" t="s">
        <v>18</v>
      </c>
      <c r="D27" s="95">
        <v>0</v>
      </c>
      <c r="E27" s="110" t="s">
        <v>66</v>
      </c>
      <c r="F27" s="92" t="s">
        <v>66</v>
      </c>
      <c r="G27" s="90">
        <v>0</v>
      </c>
      <c r="H27" s="91" t="s">
        <v>66</v>
      </c>
      <c r="I27" s="92" t="s">
        <v>66</v>
      </c>
      <c r="J27" s="90">
        <v>0</v>
      </c>
      <c r="K27" s="91" t="s">
        <v>66</v>
      </c>
      <c r="L27" s="92" t="s">
        <v>66</v>
      </c>
      <c r="M27" s="105">
        <f t="shared" si="0"/>
        <v>0</v>
      </c>
      <c r="N27" s="87" t="s">
        <v>8</v>
      </c>
    </row>
    <row r="28" spans="1:14" s="1" customFormat="1" x14ac:dyDescent="0.3">
      <c r="A28" s="17" t="s">
        <v>24</v>
      </c>
      <c r="B28" s="18" t="s">
        <v>25</v>
      </c>
      <c r="C28" s="18" t="s">
        <v>22</v>
      </c>
      <c r="D28" s="95">
        <v>0</v>
      </c>
      <c r="E28" s="110" t="s">
        <v>66</v>
      </c>
      <c r="F28" s="92" t="s">
        <v>66</v>
      </c>
      <c r="G28" s="90">
        <v>0</v>
      </c>
      <c r="H28" s="91" t="s">
        <v>66</v>
      </c>
      <c r="I28" s="92" t="s">
        <v>66</v>
      </c>
      <c r="J28" s="90">
        <v>0</v>
      </c>
      <c r="K28" s="91" t="s">
        <v>66</v>
      </c>
      <c r="L28" s="92" t="s">
        <v>66</v>
      </c>
      <c r="M28" s="105">
        <f t="shared" si="0"/>
        <v>0</v>
      </c>
      <c r="N28" s="87" t="s">
        <v>8</v>
      </c>
    </row>
    <row r="29" spans="1:14" s="1" customFormat="1" x14ac:dyDescent="0.3">
      <c r="A29" s="17" t="s">
        <v>24</v>
      </c>
      <c r="B29" s="18" t="s">
        <v>25</v>
      </c>
      <c r="C29" s="18" t="s">
        <v>32</v>
      </c>
      <c r="D29" s="95">
        <v>0</v>
      </c>
      <c r="E29" s="110" t="s">
        <v>66</v>
      </c>
      <c r="F29" s="92" t="s">
        <v>66</v>
      </c>
      <c r="G29" s="90">
        <v>0</v>
      </c>
      <c r="H29" s="91" t="s">
        <v>66</v>
      </c>
      <c r="I29" s="92" t="s">
        <v>66</v>
      </c>
      <c r="J29" s="90">
        <v>0</v>
      </c>
      <c r="K29" s="91" t="s">
        <v>66</v>
      </c>
      <c r="L29" s="92" t="s">
        <v>66</v>
      </c>
      <c r="M29" s="105">
        <f t="shared" si="0"/>
        <v>0</v>
      </c>
      <c r="N29" s="87" t="s">
        <v>8</v>
      </c>
    </row>
    <row r="30" spans="1:14" s="1" customFormat="1" ht="26.4" x14ac:dyDescent="0.3">
      <c r="A30" s="17" t="s">
        <v>24</v>
      </c>
      <c r="B30" s="32" t="s">
        <v>25</v>
      </c>
      <c r="C30" s="32" t="s">
        <v>10</v>
      </c>
      <c r="D30" s="95">
        <v>476491.35</v>
      </c>
      <c r="E30" s="99" t="s">
        <v>728</v>
      </c>
      <c r="F30" s="92" t="s">
        <v>196</v>
      </c>
      <c r="G30" s="102">
        <v>31400</v>
      </c>
      <c r="H30" s="92" t="s">
        <v>197</v>
      </c>
      <c r="I30" s="92" t="s">
        <v>198</v>
      </c>
      <c r="J30" s="90">
        <v>0</v>
      </c>
      <c r="K30" s="91" t="s">
        <v>66</v>
      </c>
      <c r="L30" s="92" t="s">
        <v>66</v>
      </c>
      <c r="M30" s="105">
        <f t="shared" si="0"/>
        <v>507891.35</v>
      </c>
      <c r="N30" s="87" t="s">
        <v>8</v>
      </c>
    </row>
    <row r="31" spans="1:14" s="1" customFormat="1" x14ac:dyDescent="0.3">
      <c r="A31" s="17" t="s">
        <v>24</v>
      </c>
      <c r="B31" s="32" t="s">
        <v>25</v>
      </c>
      <c r="C31" s="32" t="s">
        <v>14</v>
      </c>
      <c r="D31" s="95">
        <v>0</v>
      </c>
      <c r="E31" s="110" t="s">
        <v>66</v>
      </c>
      <c r="F31" s="92" t="s">
        <v>66</v>
      </c>
      <c r="G31" s="90">
        <v>0</v>
      </c>
      <c r="H31" s="91" t="s">
        <v>66</v>
      </c>
      <c r="I31" s="92" t="s">
        <v>66</v>
      </c>
      <c r="J31" s="90">
        <v>0</v>
      </c>
      <c r="K31" s="91" t="s">
        <v>66</v>
      </c>
      <c r="L31" s="92" t="s">
        <v>66</v>
      </c>
      <c r="M31" s="105">
        <f t="shared" si="0"/>
        <v>0</v>
      </c>
      <c r="N31" s="87" t="s">
        <v>8</v>
      </c>
    </row>
    <row r="32" spans="1:14" s="1" customFormat="1" x14ac:dyDescent="0.3">
      <c r="A32" s="17" t="s">
        <v>24</v>
      </c>
      <c r="B32" s="32" t="s">
        <v>33</v>
      </c>
      <c r="C32" s="32" t="s">
        <v>26</v>
      </c>
      <c r="D32" s="111">
        <v>56082.06</v>
      </c>
      <c r="E32" s="112" t="s">
        <v>664</v>
      </c>
      <c r="F32" s="63" t="s">
        <v>199</v>
      </c>
      <c r="G32" s="113">
        <v>0</v>
      </c>
      <c r="H32" s="54" t="s">
        <v>66</v>
      </c>
      <c r="I32" s="63" t="s">
        <v>200</v>
      </c>
      <c r="J32" s="90">
        <v>0</v>
      </c>
      <c r="K32" s="54" t="s">
        <v>66</v>
      </c>
      <c r="L32" s="63" t="s">
        <v>66</v>
      </c>
      <c r="M32" s="114">
        <f t="shared" si="0"/>
        <v>56082.06</v>
      </c>
      <c r="N32" s="45" t="s">
        <v>8</v>
      </c>
    </row>
    <row r="33" spans="1:14" s="1" customFormat="1" x14ac:dyDescent="0.3">
      <c r="A33" s="17" t="s">
        <v>24</v>
      </c>
      <c r="B33" s="32" t="s">
        <v>33</v>
      </c>
      <c r="C33" s="32" t="s">
        <v>10</v>
      </c>
      <c r="D33" s="111">
        <v>0</v>
      </c>
      <c r="E33" s="91" t="s">
        <v>66</v>
      </c>
      <c r="F33" s="91" t="s">
        <v>66</v>
      </c>
      <c r="G33" s="113">
        <v>0</v>
      </c>
      <c r="H33" s="91" t="s">
        <v>66</v>
      </c>
      <c r="I33" s="92" t="s">
        <v>66</v>
      </c>
      <c r="J33" s="90">
        <v>0</v>
      </c>
      <c r="K33" s="91" t="s">
        <v>66</v>
      </c>
      <c r="L33" s="92" t="s">
        <v>66</v>
      </c>
      <c r="M33" s="114">
        <f t="shared" si="0"/>
        <v>0</v>
      </c>
      <c r="N33" s="45" t="s">
        <v>8</v>
      </c>
    </row>
    <row r="34" spans="1:14" s="1" customFormat="1" x14ac:dyDescent="0.3">
      <c r="A34" s="17" t="s">
        <v>24</v>
      </c>
      <c r="B34" s="32" t="s">
        <v>33</v>
      </c>
      <c r="C34" s="32" t="s">
        <v>14</v>
      </c>
      <c r="D34" s="111">
        <v>134510</v>
      </c>
      <c r="E34" s="115" t="s">
        <v>201</v>
      </c>
      <c r="F34" s="92" t="s">
        <v>202</v>
      </c>
      <c r="G34" s="113">
        <v>0</v>
      </c>
      <c r="H34" s="91" t="s">
        <v>66</v>
      </c>
      <c r="I34" s="92" t="s">
        <v>66</v>
      </c>
      <c r="J34" s="90">
        <v>0</v>
      </c>
      <c r="K34" s="91" t="s">
        <v>66</v>
      </c>
      <c r="L34" s="92" t="s">
        <v>66</v>
      </c>
      <c r="M34" s="116">
        <f t="shared" si="0"/>
        <v>134510</v>
      </c>
      <c r="N34" s="15" t="s">
        <v>8</v>
      </c>
    </row>
    <row r="35" spans="1:14" s="1" customFormat="1" x14ac:dyDescent="0.3">
      <c r="A35" s="17" t="s">
        <v>24</v>
      </c>
      <c r="B35" s="32" t="s">
        <v>33</v>
      </c>
      <c r="C35" s="32" t="s">
        <v>16</v>
      </c>
      <c r="D35" s="111">
        <v>180443.05</v>
      </c>
      <c r="E35" s="115" t="s">
        <v>203</v>
      </c>
      <c r="F35" s="92" t="s">
        <v>204</v>
      </c>
      <c r="G35" s="113">
        <v>42788.51</v>
      </c>
      <c r="H35" s="91" t="s">
        <v>205</v>
      </c>
      <c r="I35" s="92" t="s">
        <v>206</v>
      </c>
      <c r="J35" s="90">
        <v>0</v>
      </c>
      <c r="K35" s="91" t="s">
        <v>66</v>
      </c>
      <c r="L35" s="92" t="s">
        <v>66</v>
      </c>
      <c r="M35" s="116">
        <f t="shared" si="0"/>
        <v>223231.56</v>
      </c>
      <c r="N35" s="17" t="s">
        <v>8</v>
      </c>
    </row>
    <row r="36" spans="1:14" s="1" customFormat="1" x14ac:dyDescent="0.3">
      <c r="A36" s="17" t="s">
        <v>24</v>
      </c>
      <c r="B36" s="32" t="s">
        <v>33</v>
      </c>
      <c r="C36" s="32" t="s">
        <v>27</v>
      </c>
      <c r="D36" s="111">
        <v>0</v>
      </c>
      <c r="E36" s="115" t="s">
        <v>66</v>
      </c>
      <c r="F36" s="92" t="s">
        <v>66</v>
      </c>
      <c r="G36" s="113">
        <v>0</v>
      </c>
      <c r="H36" s="91" t="s">
        <v>66</v>
      </c>
      <c r="I36" s="92" t="s">
        <v>66</v>
      </c>
      <c r="J36" s="90">
        <v>0</v>
      </c>
      <c r="K36" s="91" t="s">
        <v>66</v>
      </c>
      <c r="L36" s="92" t="s">
        <v>66</v>
      </c>
      <c r="M36" s="116">
        <f t="shared" si="0"/>
        <v>0</v>
      </c>
      <c r="N36" s="17" t="s">
        <v>8</v>
      </c>
    </row>
    <row r="37" spans="1:14" s="1" customFormat="1" ht="26.4" x14ac:dyDescent="0.3">
      <c r="A37" s="17" t="s">
        <v>24</v>
      </c>
      <c r="B37" s="32" t="s">
        <v>33</v>
      </c>
      <c r="C37" s="32" t="s">
        <v>28</v>
      </c>
      <c r="D37" s="117">
        <f>30172.58+44712</f>
        <v>74884.58</v>
      </c>
      <c r="E37" s="115" t="s">
        <v>207</v>
      </c>
      <c r="F37" s="92" t="s">
        <v>208</v>
      </c>
      <c r="G37" s="113">
        <v>588644.05000000005</v>
      </c>
      <c r="H37" s="91" t="s">
        <v>209</v>
      </c>
      <c r="I37" s="92" t="s">
        <v>210</v>
      </c>
      <c r="J37" s="116">
        <v>1659658.5</v>
      </c>
      <c r="K37" s="91" t="s">
        <v>211</v>
      </c>
      <c r="L37" s="92" t="s">
        <v>212</v>
      </c>
      <c r="M37" s="116">
        <f t="shared" si="0"/>
        <v>2323187.13</v>
      </c>
      <c r="N37" s="17" t="s">
        <v>8</v>
      </c>
    </row>
    <row r="38" spans="1:14" s="1" customFormat="1" x14ac:dyDescent="0.3">
      <c r="A38" s="17" t="s">
        <v>24</v>
      </c>
      <c r="B38" s="32" t="s">
        <v>33</v>
      </c>
      <c r="C38" s="32" t="s">
        <v>34</v>
      </c>
      <c r="D38" s="111">
        <v>27480.01</v>
      </c>
      <c r="E38" s="115" t="s">
        <v>213</v>
      </c>
      <c r="F38" s="92" t="s">
        <v>214</v>
      </c>
      <c r="G38" s="113">
        <v>18544.400000000001</v>
      </c>
      <c r="H38" s="91" t="s">
        <v>215</v>
      </c>
      <c r="I38" s="92" t="s">
        <v>216</v>
      </c>
      <c r="J38" s="90">
        <v>0</v>
      </c>
      <c r="K38" s="91" t="s">
        <v>66</v>
      </c>
      <c r="L38" s="92" t="s">
        <v>66</v>
      </c>
      <c r="M38" s="116">
        <f t="shared" si="0"/>
        <v>46024.41</v>
      </c>
      <c r="N38" s="17" t="s">
        <v>8</v>
      </c>
    </row>
    <row r="39" spans="1:14" s="1" customFormat="1" x14ac:dyDescent="0.3">
      <c r="A39" s="17" t="s">
        <v>24</v>
      </c>
      <c r="B39" s="32" t="s">
        <v>33</v>
      </c>
      <c r="C39" s="32" t="s">
        <v>35</v>
      </c>
      <c r="D39" s="111">
        <v>0</v>
      </c>
      <c r="E39" s="115" t="s">
        <v>66</v>
      </c>
      <c r="F39" s="92" t="s">
        <v>66</v>
      </c>
      <c r="G39" s="113">
        <v>0</v>
      </c>
      <c r="H39" s="91" t="s">
        <v>66</v>
      </c>
      <c r="I39" s="92" t="s">
        <v>66</v>
      </c>
      <c r="J39" s="90">
        <v>0</v>
      </c>
      <c r="K39" s="91" t="s">
        <v>66</v>
      </c>
      <c r="L39" s="92" t="s">
        <v>66</v>
      </c>
      <c r="M39" s="116">
        <f t="shared" si="0"/>
        <v>0</v>
      </c>
      <c r="N39" s="17" t="s">
        <v>8</v>
      </c>
    </row>
    <row r="40" spans="1:14" s="1" customFormat="1" x14ac:dyDescent="0.3">
      <c r="A40" s="17" t="s">
        <v>24</v>
      </c>
      <c r="B40" s="32" t="s">
        <v>33</v>
      </c>
      <c r="C40" s="32" t="s">
        <v>18</v>
      </c>
      <c r="D40" s="111">
        <v>0</v>
      </c>
      <c r="E40" s="115" t="s">
        <v>66</v>
      </c>
      <c r="F40" s="92" t="s">
        <v>66</v>
      </c>
      <c r="G40" s="113">
        <v>0</v>
      </c>
      <c r="H40" s="91" t="s">
        <v>66</v>
      </c>
      <c r="I40" s="92" t="s">
        <v>66</v>
      </c>
      <c r="J40" s="90">
        <v>0</v>
      </c>
      <c r="K40" s="91" t="s">
        <v>66</v>
      </c>
      <c r="L40" s="92" t="s">
        <v>66</v>
      </c>
      <c r="M40" s="116">
        <f t="shared" si="0"/>
        <v>0</v>
      </c>
      <c r="N40" s="17" t="s">
        <v>8</v>
      </c>
    </row>
    <row r="41" spans="1:14" s="1" customFormat="1" x14ac:dyDescent="0.3">
      <c r="A41" s="17" t="s">
        <v>24</v>
      </c>
      <c r="B41" s="32" t="s">
        <v>33</v>
      </c>
      <c r="C41" s="32" t="s">
        <v>32</v>
      </c>
      <c r="D41" s="111">
        <v>0</v>
      </c>
      <c r="E41" s="115" t="s">
        <v>66</v>
      </c>
      <c r="F41" s="92" t="s">
        <v>66</v>
      </c>
      <c r="G41" s="113">
        <v>0</v>
      </c>
      <c r="H41" s="91" t="s">
        <v>66</v>
      </c>
      <c r="I41" s="92" t="s">
        <v>66</v>
      </c>
      <c r="J41" s="90">
        <v>0</v>
      </c>
      <c r="K41" s="91" t="s">
        <v>66</v>
      </c>
      <c r="L41" s="92" t="s">
        <v>66</v>
      </c>
      <c r="M41" s="116">
        <f t="shared" si="0"/>
        <v>0</v>
      </c>
      <c r="N41" s="17" t="s">
        <v>8</v>
      </c>
    </row>
    <row r="42" spans="1:14" s="2" customFormat="1" x14ac:dyDescent="0.25">
      <c r="A42" s="17" t="s">
        <v>24</v>
      </c>
      <c r="B42" s="32" t="s">
        <v>33</v>
      </c>
      <c r="C42" s="32" t="s">
        <v>22</v>
      </c>
      <c r="D42" s="111">
        <v>0</v>
      </c>
      <c r="E42" s="115" t="s">
        <v>66</v>
      </c>
      <c r="F42" s="92" t="s">
        <v>66</v>
      </c>
      <c r="G42" s="113">
        <v>0</v>
      </c>
      <c r="H42" s="91" t="s">
        <v>66</v>
      </c>
      <c r="I42" s="92" t="s">
        <v>66</v>
      </c>
      <c r="J42" s="90">
        <v>0</v>
      </c>
      <c r="K42" s="91" t="s">
        <v>66</v>
      </c>
      <c r="L42" s="92" t="s">
        <v>66</v>
      </c>
      <c r="M42" s="116">
        <f t="shared" si="0"/>
        <v>0</v>
      </c>
      <c r="N42" s="17" t="s">
        <v>8</v>
      </c>
    </row>
    <row r="43" spans="1:14" x14ac:dyDescent="0.25">
      <c r="A43" s="17" t="s">
        <v>24</v>
      </c>
      <c r="B43" s="32" t="s">
        <v>33</v>
      </c>
      <c r="C43" s="32" t="s">
        <v>12</v>
      </c>
      <c r="D43" s="111">
        <v>0</v>
      </c>
      <c r="E43" s="115" t="s">
        <v>66</v>
      </c>
      <c r="F43" s="92" t="s">
        <v>66</v>
      </c>
      <c r="G43" s="113">
        <v>0</v>
      </c>
      <c r="H43" s="91" t="s">
        <v>66</v>
      </c>
      <c r="I43" s="92" t="s">
        <v>66</v>
      </c>
      <c r="J43" s="90">
        <v>0</v>
      </c>
      <c r="K43" s="91" t="s">
        <v>66</v>
      </c>
      <c r="L43" s="92" t="s">
        <v>66</v>
      </c>
      <c r="M43" s="116">
        <f t="shared" si="0"/>
        <v>0</v>
      </c>
      <c r="N43" s="17" t="s">
        <v>8</v>
      </c>
    </row>
    <row r="44" spans="1:14" x14ac:dyDescent="0.25">
      <c r="A44" s="17" t="s">
        <v>24</v>
      </c>
      <c r="B44" s="32" t="s">
        <v>37</v>
      </c>
      <c r="C44" s="32" t="s">
        <v>9</v>
      </c>
      <c r="D44" s="117">
        <v>3930.31</v>
      </c>
      <c r="E44" s="119" t="s">
        <v>697</v>
      </c>
      <c r="F44" s="120" t="s">
        <v>217</v>
      </c>
      <c r="G44" s="116">
        <v>0</v>
      </c>
      <c r="H44" s="46" t="s">
        <v>66</v>
      </c>
      <c r="I44" s="46" t="s">
        <v>66</v>
      </c>
      <c r="J44" s="116">
        <v>0</v>
      </c>
      <c r="K44" s="42" t="s">
        <v>66</v>
      </c>
      <c r="L44" s="42" t="s">
        <v>66</v>
      </c>
      <c r="M44" s="117">
        <f t="shared" si="0"/>
        <v>3930.31</v>
      </c>
      <c r="N44" s="17" t="s">
        <v>21</v>
      </c>
    </row>
    <row r="45" spans="1:14" x14ac:dyDescent="0.25">
      <c r="A45" s="17" t="s">
        <v>24</v>
      </c>
      <c r="B45" s="32" t="s">
        <v>37</v>
      </c>
      <c r="C45" s="32" t="s">
        <v>10</v>
      </c>
      <c r="D45" s="121">
        <v>549.92999999999995</v>
      </c>
      <c r="E45" s="122" t="s">
        <v>218</v>
      </c>
      <c r="F45" s="123" t="s">
        <v>219</v>
      </c>
      <c r="G45" s="113">
        <v>18241.310000000001</v>
      </c>
      <c r="H45" s="124" t="s">
        <v>698</v>
      </c>
      <c r="I45" s="123" t="s">
        <v>220</v>
      </c>
      <c r="J45" s="113">
        <v>0</v>
      </c>
      <c r="K45" s="42" t="s">
        <v>66</v>
      </c>
      <c r="L45" s="42" t="s">
        <v>66</v>
      </c>
      <c r="M45" s="113">
        <f t="shared" si="0"/>
        <v>18791.240000000002</v>
      </c>
      <c r="N45" s="17" t="s">
        <v>21</v>
      </c>
    </row>
    <row r="46" spans="1:14" x14ac:dyDescent="0.25">
      <c r="A46" s="17" t="s">
        <v>24</v>
      </c>
      <c r="B46" s="32" t="s">
        <v>37</v>
      </c>
      <c r="C46" s="32" t="s">
        <v>12</v>
      </c>
      <c r="D46" s="121">
        <v>5139.93</v>
      </c>
      <c r="E46" s="122" t="s">
        <v>221</v>
      </c>
      <c r="F46" s="46" t="s">
        <v>222</v>
      </c>
      <c r="G46" s="195">
        <v>0</v>
      </c>
      <c r="H46" s="126" t="s">
        <v>66</v>
      </c>
      <c r="I46" s="126" t="s">
        <v>66</v>
      </c>
      <c r="J46" s="21">
        <v>0</v>
      </c>
      <c r="K46" s="42" t="s">
        <v>66</v>
      </c>
      <c r="L46" s="42" t="s">
        <v>66</v>
      </c>
      <c r="M46" s="113">
        <f t="shared" si="0"/>
        <v>5139.93</v>
      </c>
      <c r="N46" s="17" t="s">
        <v>21</v>
      </c>
    </row>
    <row r="47" spans="1:14" x14ac:dyDescent="0.25">
      <c r="A47" s="17" t="s">
        <v>24</v>
      </c>
      <c r="B47" s="32" t="s">
        <v>37</v>
      </c>
      <c r="C47" s="32" t="s">
        <v>16</v>
      </c>
      <c r="D47" s="121">
        <v>24040.66</v>
      </c>
      <c r="E47" s="127" t="s">
        <v>699</v>
      </c>
      <c r="F47" s="123" t="s">
        <v>223</v>
      </c>
      <c r="G47" s="113">
        <v>36306.14</v>
      </c>
      <c r="H47" s="124" t="s">
        <v>700</v>
      </c>
      <c r="I47" s="46" t="s">
        <v>224</v>
      </c>
      <c r="J47" s="113">
        <v>0</v>
      </c>
      <c r="K47" s="42" t="s">
        <v>66</v>
      </c>
      <c r="L47" s="42" t="s">
        <v>66</v>
      </c>
      <c r="M47" s="113">
        <f t="shared" si="0"/>
        <v>60346.8</v>
      </c>
      <c r="N47" s="17" t="s">
        <v>21</v>
      </c>
    </row>
    <row r="48" spans="1:14" x14ac:dyDescent="0.25">
      <c r="A48" s="17" t="s">
        <v>24</v>
      </c>
      <c r="B48" s="32" t="s">
        <v>37</v>
      </c>
      <c r="C48" s="32" t="s">
        <v>38</v>
      </c>
      <c r="D48" s="125">
        <v>1211.83</v>
      </c>
      <c r="E48" s="57" t="s">
        <v>701</v>
      </c>
      <c r="F48" s="65" t="s">
        <v>702</v>
      </c>
      <c r="G48" s="128">
        <v>18109.77</v>
      </c>
      <c r="H48" s="126" t="s">
        <v>723</v>
      </c>
      <c r="I48" s="129" t="s">
        <v>724</v>
      </c>
      <c r="J48" s="196">
        <v>0</v>
      </c>
      <c r="K48" s="65"/>
      <c r="L48" s="65"/>
      <c r="M48" s="130">
        <f t="shared" si="0"/>
        <v>19321.599999999999</v>
      </c>
      <c r="N48" s="17" t="s">
        <v>21</v>
      </c>
    </row>
    <row r="49" spans="1:14" x14ac:dyDescent="0.25">
      <c r="A49" s="17" t="s">
        <v>24</v>
      </c>
      <c r="B49" s="32" t="s">
        <v>37</v>
      </c>
      <c r="C49" s="32" t="s">
        <v>27</v>
      </c>
      <c r="D49" s="131">
        <v>267195</v>
      </c>
      <c r="E49" s="127" t="s">
        <v>225</v>
      </c>
      <c r="F49" s="124" t="s">
        <v>226</v>
      </c>
      <c r="G49" s="113">
        <v>0</v>
      </c>
      <c r="H49" s="46" t="s">
        <v>66</v>
      </c>
      <c r="I49" s="46" t="s">
        <v>66</v>
      </c>
      <c r="J49" s="113">
        <v>0</v>
      </c>
      <c r="K49" s="42" t="s">
        <v>66</v>
      </c>
      <c r="L49" s="42" t="s">
        <v>66</v>
      </c>
      <c r="M49" s="113">
        <f t="shared" si="0"/>
        <v>267195</v>
      </c>
      <c r="N49" s="17" t="s">
        <v>21</v>
      </c>
    </row>
    <row r="50" spans="1:14" x14ac:dyDescent="0.25">
      <c r="A50" s="17" t="s">
        <v>24</v>
      </c>
      <c r="B50" s="32" t="s">
        <v>37</v>
      </c>
      <c r="C50" s="32" t="s">
        <v>28</v>
      </c>
      <c r="D50" s="121">
        <v>0</v>
      </c>
      <c r="E50" s="91" t="s">
        <v>66</v>
      </c>
      <c r="F50" s="91" t="s">
        <v>66</v>
      </c>
      <c r="G50" s="133">
        <v>0</v>
      </c>
      <c r="H50" s="124" t="s">
        <v>66</v>
      </c>
      <c r="I50" s="124" t="s">
        <v>66</v>
      </c>
      <c r="J50" s="113">
        <v>0</v>
      </c>
      <c r="K50" s="42" t="s">
        <v>66</v>
      </c>
      <c r="L50" s="42" t="s">
        <v>66</v>
      </c>
      <c r="M50" s="133">
        <f t="shared" si="0"/>
        <v>0</v>
      </c>
      <c r="N50" s="17" t="s">
        <v>21</v>
      </c>
    </row>
    <row r="51" spans="1:14" x14ac:dyDescent="0.25">
      <c r="A51" s="17" t="s">
        <v>24</v>
      </c>
      <c r="B51" s="32" t="s">
        <v>37</v>
      </c>
      <c r="C51" s="32" t="s">
        <v>39</v>
      </c>
      <c r="D51" s="121">
        <v>149918.32</v>
      </c>
      <c r="E51" s="127" t="s">
        <v>703</v>
      </c>
      <c r="F51" s="124" t="s">
        <v>704</v>
      </c>
      <c r="G51" s="113">
        <v>0</v>
      </c>
      <c r="H51" s="46" t="s">
        <v>66</v>
      </c>
      <c r="I51" s="46" t="s">
        <v>66</v>
      </c>
      <c r="J51" s="113">
        <v>0</v>
      </c>
      <c r="K51" s="42" t="s">
        <v>66</v>
      </c>
      <c r="L51" s="42" t="s">
        <v>66</v>
      </c>
      <c r="M51" s="113">
        <f t="shared" si="0"/>
        <v>149918.32</v>
      </c>
      <c r="N51" s="17" t="s">
        <v>21</v>
      </c>
    </row>
    <row r="52" spans="1:14" x14ac:dyDescent="0.25">
      <c r="A52" s="17" t="s">
        <v>24</v>
      </c>
      <c r="B52" s="32" t="s">
        <v>37</v>
      </c>
      <c r="C52" s="32" t="s">
        <v>40</v>
      </c>
      <c r="D52" s="121">
        <v>800</v>
      </c>
      <c r="E52" s="127" t="s">
        <v>705</v>
      </c>
      <c r="F52" s="46" t="s">
        <v>227</v>
      </c>
      <c r="G52" s="113">
        <v>0</v>
      </c>
      <c r="H52" s="46" t="s">
        <v>66</v>
      </c>
      <c r="I52" s="46" t="s">
        <v>66</v>
      </c>
      <c r="J52" s="113">
        <v>0</v>
      </c>
      <c r="K52" s="42" t="s">
        <v>66</v>
      </c>
      <c r="L52" s="42" t="s">
        <v>66</v>
      </c>
      <c r="M52" s="113">
        <f t="shared" si="0"/>
        <v>800</v>
      </c>
      <c r="N52" s="17" t="s">
        <v>21</v>
      </c>
    </row>
    <row r="53" spans="1:14" x14ac:dyDescent="0.25">
      <c r="A53" s="17" t="s">
        <v>24</v>
      </c>
      <c r="B53" s="32" t="s">
        <v>37</v>
      </c>
      <c r="C53" s="32" t="s">
        <v>41</v>
      </c>
      <c r="D53" s="121">
        <v>279119.01</v>
      </c>
      <c r="E53" s="132" t="s">
        <v>228</v>
      </c>
      <c r="F53" s="46" t="s">
        <v>229</v>
      </c>
      <c r="G53" s="113">
        <v>0</v>
      </c>
      <c r="H53" s="46" t="s">
        <v>66</v>
      </c>
      <c r="I53" s="46" t="s">
        <v>66</v>
      </c>
      <c r="J53" s="113">
        <v>0</v>
      </c>
      <c r="K53" s="42" t="s">
        <v>66</v>
      </c>
      <c r="L53" s="42" t="s">
        <v>66</v>
      </c>
      <c r="M53" s="113">
        <f t="shared" si="0"/>
        <v>279119.01</v>
      </c>
      <c r="N53" s="17" t="s">
        <v>21</v>
      </c>
    </row>
    <row r="54" spans="1:14" x14ac:dyDescent="0.25">
      <c r="A54" s="17" t="s">
        <v>24</v>
      </c>
      <c r="B54" s="32" t="s">
        <v>37</v>
      </c>
      <c r="C54" s="32" t="s">
        <v>18</v>
      </c>
      <c r="D54" s="121">
        <v>0</v>
      </c>
      <c r="E54" s="91" t="s">
        <v>66</v>
      </c>
      <c r="F54" s="91" t="s">
        <v>66</v>
      </c>
      <c r="G54" s="113">
        <v>0</v>
      </c>
      <c r="H54" s="46" t="s">
        <v>66</v>
      </c>
      <c r="I54" s="46" t="s">
        <v>66</v>
      </c>
      <c r="J54" s="113">
        <v>0</v>
      </c>
      <c r="K54" s="42" t="s">
        <v>66</v>
      </c>
      <c r="L54" s="42" t="s">
        <v>66</v>
      </c>
      <c r="M54" s="113">
        <f t="shared" si="0"/>
        <v>0</v>
      </c>
      <c r="N54" s="17" t="s">
        <v>21</v>
      </c>
    </row>
    <row r="55" spans="1:14" x14ac:dyDescent="0.25">
      <c r="A55" s="17" t="s">
        <v>24</v>
      </c>
      <c r="B55" s="32" t="s">
        <v>37</v>
      </c>
      <c r="C55" s="32" t="s">
        <v>22</v>
      </c>
      <c r="D55" s="121">
        <v>0</v>
      </c>
      <c r="E55" s="91" t="s">
        <v>66</v>
      </c>
      <c r="F55" s="91" t="s">
        <v>66</v>
      </c>
      <c r="G55" s="113">
        <v>0</v>
      </c>
      <c r="H55" s="46" t="s">
        <v>66</v>
      </c>
      <c r="I55" s="46" t="s">
        <v>66</v>
      </c>
      <c r="J55" s="113">
        <v>0</v>
      </c>
      <c r="K55" s="42" t="s">
        <v>66</v>
      </c>
      <c r="L55" s="42" t="s">
        <v>66</v>
      </c>
      <c r="M55" s="113">
        <f t="shared" si="0"/>
        <v>0</v>
      </c>
      <c r="N55" s="17" t="s">
        <v>21</v>
      </c>
    </row>
    <row r="56" spans="1:14" x14ac:dyDescent="0.25">
      <c r="A56" s="17" t="s">
        <v>24</v>
      </c>
      <c r="B56" s="32" t="s">
        <v>37</v>
      </c>
      <c r="C56" s="32" t="s">
        <v>32</v>
      </c>
      <c r="D56" s="121">
        <v>0</v>
      </c>
      <c r="E56" s="91" t="s">
        <v>66</v>
      </c>
      <c r="F56" s="91" t="s">
        <v>66</v>
      </c>
      <c r="G56" s="113">
        <v>0</v>
      </c>
      <c r="H56" s="46" t="s">
        <v>66</v>
      </c>
      <c r="I56" s="46" t="s">
        <v>66</v>
      </c>
      <c r="J56" s="113">
        <v>0</v>
      </c>
      <c r="K56" s="42" t="s">
        <v>66</v>
      </c>
      <c r="L56" s="42" t="s">
        <v>66</v>
      </c>
      <c r="M56" s="113">
        <f t="shared" si="0"/>
        <v>0</v>
      </c>
      <c r="N56" s="17" t="s">
        <v>21</v>
      </c>
    </row>
    <row r="57" spans="1:14" x14ac:dyDescent="0.25">
      <c r="A57" s="17" t="s">
        <v>24</v>
      </c>
      <c r="B57" s="32" t="s">
        <v>37</v>
      </c>
      <c r="C57" s="32" t="s">
        <v>14</v>
      </c>
      <c r="D57" s="121">
        <v>0</v>
      </c>
      <c r="E57" s="91" t="s">
        <v>66</v>
      </c>
      <c r="F57" s="91" t="s">
        <v>66</v>
      </c>
      <c r="G57" s="113">
        <v>0</v>
      </c>
      <c r="H57" s="46" t="s">
        <v>66</v>
      </c>
      <c r="I57" s="46" t="s">
        <v>66</v>
      </c>
      <c r="J57" s="113">
        <v>0</v>
      </c>
      <c r="K57" s="42" t="s">
        <v>66</v>
      </c>
      <c r="L57" s="42" t="s">
        <v>66</v>
      </c>
      <c r="M57" s="113">
        <f t="shared" si="0"/>
        <v>0</v>
      </c>
      <c r="N57" s="17" t="s">
        <v>21</v>
      </c>
    </row>
    <row r="58" spans="1:14" x14ac:dyDescent="0.25">
      <c r="A58" s="17" t="s">
        <v>24</v>
      </c>
      <c r="B58" s="32" t="s">
        <v>42</v>
      </c>
      <c r="C58" s="32" t="s">
        <v>26</v>
      </c>
      <c r="D58" s="134">
        <v>0</v>
      </c>
      <c r="E58" s="135" t="s">
        <v>66</v>
      </c>
      <c r="F58" s="42" t="s">
        <v>66</v>
      </c>
      <c r="G58" s="136">
        <v>0</v>
      </c>
      <c r="H58" s="42" t="s">
        <v>66</v>
      </c>
      <c r="I58" s="42" t="s">
        <v>66</v>
      </c>
      <c r="J58" s="136">
        <v>0</v>
      </c>
      <c r="K58" s="42" t="s">
        <v>66</v>
      </c>
      <c r="L58" s="42" t="s">
        <v>66</v>
      </c>
      <c r="M58" s="136">
        <f t="shared" si="0"/>
        <v>0</v>
      </c>
      <c r="N58" s="42" t="s">
        <v>6</v>
      </c>
    </row>
    <row r="59" spans="1:14" x14ac:dyDescent="0.25">
      <c r="A59" s="17" t="s">
        <v>24</v>
      </c>
      <c r="B59" s="32" t="s">
        <v>42</v>
      </c>
      <c r="C59" s="32" t="s">
        <v>10</v>
      </c>
      <c r="D59" s="137">
        <v>286.13</v>
      </c>
      <c r="E59" s="132" t="s">
        <v>230</v>
      </c>
      <c r="F59" s="46" t="s">
        <v>726</v>
      </c>
      <c r="G59" s="138">
        <v>0</v>
      </c>
      <c r="H59" s="46" t="s">
        <v>66</v>
      </c>
      <c r="I59" s="46" t="s">
        <v>66</v>
      </c>
      <c r="J59" s="138">
        <v>0</v>
      </c>
      <c r="K59" s="46" t="s">
        <v>66</v>
      </c>
      <c r="L59" s="46" t="s">
        <v>66</v>
      </c>
      <c r="M59" s="138">
        <f t="shared" si="0"/>
        <v>286.13</v>
      </c>
      <c r="N59" s="46" t="s">
        <v>6</v>
      </c>
    </row>
    <row r="60" spans="1:14" ht="39.6" x14ac:dyDescent="0.25">
      <c r="A60" s="17" t="s">
        <v>24</v>
      </c>
      <c r="B60" s="32" t="s">
        <v>42</v>
      </c>
      <c r="C60" s="32" t="s">
        <v>12</v>
      </c>
      <c r="D60" s="121">
        <v>106861.23</v>
      </c>
      <c r="E60" s="132" t="s">
        <v>231</v>
      </c>
      <c r="F60" s="46" t="s">
        <v>232</v>
      </c>
      <c r="G60" s="133">
        <v>669.99</v>
      </c>
      <c r="H60" s="139" t="s">
        <v>672</v>
      </c>
      <c r="I60" s="46" t="s">
        <v>233</v>
      </c>
      <c r="J60" s="138">
        <v>0</v>
      </c>
      <c r="K60" s="46" t="s">
        <v>66</v>
      </c>
      <c r="L60" s="46" t="s">
        <v>66</v>
      </c>
      <c r="M60" s="133">
        <f t="shared" si="0"/>
        <v>107531.22</v>
      </c>
      <c r="N60" s="46" t="s">
        <v>6</v>
      </c>
    </row>
    <row r="61" spans="1:14" x14ac:dyDescent="0.25">
      <c r="A61" s="17" t="s">
        <v>24</v>
      </c>
      <c r="B61" s="32" t="s">
        <v>42</v>
      </c>
      <c r="C61" s="32" t="s">
        <v>14</v>
      </c>
      <c r="D61" s="137">
        <v>0</v>
      </c>
      <c r="E61" s="140" t="s">
        <v>66</v>
      </c>
      <c r="F61" s="141" t="s">
        <v>66</v>
      </c>
      <c r="G61" s="138">
        <v>0</v>
      </c>
      <c r="H61" s="141" t="s">
        <v>66</v>
      </c>
      <c r="I61" s="141" t="s">
        <v>66</v>
      </c>
      <c r="J61" s="138">
        <v>0</v>
      </c>
      <c r="K61" s="46" t="s">
        <v>66</v>
      </c>
      <c r="L61" s="141" t="s">
        <v>66</v>
      </c>
      <c r="M61" s="113">
        <f t="shared" si="0"/>
        <v>0</v>
      </c>
      <c r="N61" s="46" t="s">
        <v>6</v>
      </c>
    </row>
    <row r="62" spans="1:14" x14ac:dyDescent="0.25">
      <c r="A62" s="17" t="s">
        <v>24</v>
      </c>
      <c r="B62" s="32" t="s">
        <v>42</v>
      </c>
      <c r="C62" s="32" t="s">
        <v>16</v>
      </c>
      <c r="D62" s="137">
        <v>0</v>
      </c>
      <c r="E62" s="132" t="s">
        <v>66</v>
      </c>
      <c r="F62" s="46" t="s">
        <v>66</v>
      </c>
      <c r="G62" s="138">
        <v>0</v>
      </c>
      <c r="H62" s="46" t="s">
        <v>66</v>
      </c>
      <c r="I62" s="46" t="s">
        <v>66</v>
      </c>
      <c r="J62" s="138">
        <v>0</v>
      </c>
      <c r="K62" s="46" t="s">
        <v>66</v>
      </c>
      <c r="L62" s="46" t="s">
        <v>66</v>
      </c>
      <c r="M62" s="113">
        <f t="shared" si="0"/>
        <v>0</v>
      </c>
      <c r="N62" s="46" t="s">
        <v>6</v>
      </c>
    </row>
    <row r="63" spans="1:14" x14ac:dyDescent="0.25">
      <c r="A63" s="17" t="s">
        <v>24</v>
      </c>
      <c r="B63" s="32" t="s">
        <v>42</v>
      </c>
      <c r="C63" s="32" t="s">
        <v>27</v>
      </c>
      <c r="D63" s="137">
        <v>0</v>
      </c>
      <c r="E63" s="140" t="s">
        <v>66</v>
      </c>
      <c r="F63" s="141" t="s">
        <v>66</v>
      </c>
      <c r="G63" s="138">
        <v>0</v>
      </c>
      <c r="H63" s="46" t="s">
        <v>66</v>
      </c>
      <c r="I63" s="141" t="s">
        <v>66</v>
      </c>
      <c r="J63" s="138">
        <v>0</v>
      </c>
      <c r="K63" s="141" t="s">
        <v>66</v>
      </c>
      <c r="L63" s="141" t="s">
        <v>66</v>
      </c>
      <c r="M63" s="113">
        <f t="shared" si="0"/>
        <v>0</v>
      </c>
      <c r="N63" s="46" t="s">
        <v>6</v>
      </c>
    </row>
    <row r="64" spans="1:14" x14ac:dyDescent="0.25">
      <c r="A64" s="17" t="s">
        <v>24</v>
      </c>
      <c r="B64" s="32" t="s">
        <v>42</v>
      </c>
      <c r="C64" s="32" t="s">
        <v>28</v>
      </c>
      <c r="D64" s="137">
        <v>0</v>
      </c>
      <c r="E64" s="140" t="s">
        <v>66</v>
      </c>
      <c r="F64" s="141" t="s">
        <v>66</v>
      </c>
      <c r="G64" s="138">
        <v>0</v>
      </c>
      <c r="H64" s="141" t="s">
        <v>66</v>
      </c>
      <c r="I64" s="141" t="s">
        <v>66</v>
      </c>
      <c r="J64" s="138">
        <v>0</v>
      </c>
      <c r="K64" s="141" t="s">
        <v>66</v>
      </c>
      <c r="L64" s="141" t="s">
        <v>66</v>
      </c>
      <c r="M64" s="113">
        <f t="shared" si="0"/>
        <v>0</v>
      </c>
      <c r="N64" s="46" t="s">
        <v>6</v>
      </c>
    </row>
    <row r="65" spans="1:14" x14ac:dyDescent="0.25">
      <c r="A65" s="17" t="s">
        <v>24</v>
      </c>
      <c r="B65" s="32" t="s">
        <v>42</v>
      </c>
      <c r="C65" s="32" t="s">
        <v>18</v>
      </c>
      <c r="D65" s="137">
        <v>0</v>
      </c>
      <c r="E65" s="140" t="s">
        <v>66</v>
      </c>
      <c r="F65" s="141" t="s">
        <v>66</v>
      </c>
      <c r="G65" s="138">
        <v>0</v>
      </c>
      <c r="H65" s="141" t="s">
        <v>66</v>
      </c>
      <c r="I65" s="141" t="s">
        <v>66</v>
      </c>
      <c r="J65" s="113">
        <v>0</v>
      </c>
      <c r="K65" s="141" t="s">
        <v>66</v>
      </c>
      <c r="L65" s="141" t="s">
        <v>66</v>
      </c>
      <c r="M65" s="113">
        <f t="shared" si="0"/>
        <v>0</v>
      </c>
      <c r="N65" s="46" t="s">
        <v>6</v>
      </c>
    </row>
    <row r="66" spans="1:14" x14ac:dyDescent="0.25">
      <c r="A66" s="17" t="s">
        <v>24</v>
      </c>
      <c r="B66" s="32" t="s">
        <v>42</v>
      </c>
      <c r="C66" s="32" t="s">
        <v>22</v>
      </c>
      <c r="D66" s="137">
        <v>0</v>
      </c>
      <c r="E66" s="140" t="s">
        <v>66</v>
      </c>
      <c r="F66" s="141" t="s">
        <v>66</v>
      </c>
      <c r="G66" s="138">
        <v>0</v>
      </c>
      <c r="H66" s="141" t="s">
        <v>66</v>
      </c>
      <c r="I66" s="141" t="s">
        <v>66</v>
      </c>
      <c r="J66" s="113">
        <v>0</v>
      </c>
      <c r="K66" s="141" t="s">
        <v>66</v>
      </c>
      <c r="L66" s="141" t="s">
        <v>66</v>
      </c>
      <c r="M66" s="113">
        <f t="shared" si="0"/>
        <v>0</v>
      </c>
      <c r="N66" s="46" t="s">
        <v>6</v>
      </c>
    </row>
    <row r="67" spans="1:14" x14ac:dyDescent="0.25">
      <c r="A67" s="17" t="s">
        <v>24</v>
      </c>
      <c r="B67" s="32" t="s">
        <v>42</v>
      </c>
      <c r="C67" s="32" t="s">
        <v>32</v>
      </c>
      <c r="D67" s="137">
        <v>0</v>
      </c>
      <c r="E67" s="140" t="s">
        <v>66</v>
      </c>
      <c r="F67" s="141" t="s">
        <v>66</v>
      </c>
      <c r="G67" s="138">
        <v>0</v>
      </c>
      <c r="H67" s="141" t="s">
        <v>66</v>
      </c>
      <c r="I67" s="141" t="s">
        <v>66</v>
      </c>
      <c r="J67" s="113">
        <v>0</v>
      </c>
      <c r="K67" s="141" t="s">
        <v>66</v>
      </c>
      <c r="L67" s="141" t="s">
        <v>66</v>
      </c>
      <c r="M67" s="113">
        <f t="shared" si="0"/>
        <v>0</v>
      </c>
      <c r="N67" s="46" t="s">
        <v>6</v>
      </c>
    </row>
    <row r="68" spans="1:14" x14ac:dyDescent="0.25">
      <c r="A68" s="17" t="s">
        <v>24</v>
      </c>
      <c r="B68" s="32" t="s">
        <v>43</v>
      </c>
      <c r="C68" s="32" t="s">
        <v>26</v>
      </c>
      <c r="D68" s="111">
        <v>0</v>
      </c>
      <c r="E68" s="135" t="s">
        <v>66</v>
      </c>
      <c r="F68" s="42" t="s">
        <v>66</v>
      </c>
      <c r="G68" s="116">
        <v>0</v>
      </c>
      <c r="H68" s="42" t="s">
        <v>66</v>
      </c>
      <c r="I68" s="42" t="s">
        <v>66</v>
      </c>
      <c r="J68" s="142">
        <v>0</v>
      </c>
      <c r="K68" s="143" t="s">
        <v>66</v>
      </c>
      <c r="L68" s="143" t="s">
        <v>66</v>
      </c>
      <c r="M68" s="142">
        <f t="shared" si="0"/>
        <v>0</v>
      </c>
      <c r="N68" s="17" t="s">
        <v>21</v>
      </c>
    </row>
    <row r="69" spans="1:14" x14ac:dyDescent="0.25">
      <c r="A69" s="17" t="s">
        <v>24</v>
      </c>
      <c r="B69" s="32" t="s">
        <v>43</v>
      </c>
      <c r="C69" s="32" t="s">
        <v>10</v>
      </c>
      <c r="D69" s="121">
        <v>0</v>
      </c>
      <c r="E69" s="132" t="s">
        <v>66</v>
      </c>
      <c r="F69" s="46" t="s">
        <v>66</v>
      </c>
      <c r="G69" s="113">
        <v>0</v>
      </c>
      <c r="H69" s="46" t="s">
        <v>66</v>
      </c>
      <c r="I69" s="46" t="s">
        <v>66</v>
      </c>
      <c r="J69" s="113">
        <v>0</v>
      </c>
      <c r="K69" s="46" t="s">
        <v>66</v>
      </c>
      <c r="L69" s="46" t="s">
        <v>66</v>
      </c>
      <c r="M69" s="113">
        <f t="shared" si="0"/>
        <v>0</v>
      </c>
      <c r="N69" s="17" t="s">
        <v>21</v>
      </c>
    </row>
    <row r="70" spans="1:14" x14ac:dyDescent="0.25">
      <c r="A70" s="17" t="s">
        <v>24</v>
      </c>
      <c r="B70" s="32" t="s">
        <v>43</v>
      </c>
      <c r="C70" s="32" t="s">
        <v>12</v>
      </c>
      <c r="D70" s="121">
        <v>0</v>
      </c>
      <c r="E70" s="132" t="s">
        <v>66</v>
      </c>
      <c r="F70" s="46" t="s">
        <v>66</v>
      </c>
      <c r="G70" s="113">
        <v>0</v>
      </c>
      <c r="H70" s="46" t="s">
        <v>66</v>
      </c>
      <c r="I70" s="46" t="s">
        <v>66</v>
      </c>
      <c r="J70" s="113">
        <v>0</v>
      </c>
      <c r="K70" s="46" t="s">
        <v>66</v>
      </c>
      <c r="L70" s="46" t="s">
        <v>66</v>
      </c>
      <c r="M70" s="113">
        <f t="shared" si="0"/>
        <v>0</v>
      </c>
      <c r="N70" s="17" t="s">
        <v>21</v>
      </c>
    </row>
    <row r="71" spans="1:14" x14ac:dyDescent="0.25">
      <c r="A71" s="17" t="s">
        <v>24</v>
      </c>
      <c r="B71" s="32" t="s">
        <v>43</v>
      </c>
      <c r="C71" s="32" t="s">
        <v>14</v>
      </c>
      <c r="D71" s="121">
        <v>0</v>
      </c>
      <c r="E71" s="132" t="s">
        <v>66</v>
      </c>
      <c r="F71" s="46" t="s">
        <v>66</v>
      </c>
      <c r="G71" s="113">
        <v>0</v>
      </c>
      <c r="H71" s="46" t="s">
        <v>66</v>
      </c>
      <c r="I71" s="46" t="s">
        <v>66</v>
      </c>
      <c r="J71" s="113">
        <v>427483.17</v>
      </c>
      <c r="K71" s="46" t="s">
        <v>234</v>
      </c>
      <c r="L71" s="46" t="s">
        <v>235</v>
      </c>
      <c r="M71" s="113">
        <f t="shared" si="0"/>
        <v>427483.17</v>
      </c>
      <c r="N71" s="17" t="s">
        <v>21</v>
      </c>
    </row>
    <row r="72" spans="1:14" x14ac:dyDescent="0.25">
      <c r="A72" s="17" t="s">
        <v>24</v>
      </c>
      <c r="B72" s="32" t="s">
        <v>43</v>
      </c>
      <c r="C72" s="32" t="s">
        <v>16</v>
      </c>
      <c r="D72" s="121">
        <v>66202.19</v>
      </c>
      <c r="E72" s="132" t="s">
        <v>236</v>
      </c>
      <c r="F72" s="46" t="s">
        <v>237</v>
      </c>
      <c r="G72" s="113">
        <v>2494.0700000000002</v>
      </c>
      <c r="H72" s="46" t="s">
        <v>706</v>
      </c>
      <c r="I72" s="46" t="s">
        <v>238</v>
      </c>
      <c r="J72" s="113">
        <v>0</v>
      </c>
      <c r="K72" s="46" t="s">
        <v>66</v>
      </c>
      <c r="L72" s="46" t="s">
        <v>66</v>
      </c>
      <c r="M72" s="113">
        <f t="shared" si="0"/>
        <v>68696.260000000009</v>
      </c>
      <c r="N72" s="17" t="s">
        <v>21</v>
      </c>
    </row>
    <row r="73" spans="1:14" x14ac:dyDescent="0.25">
      <c r="A73" s="17" t="s">
        <v>24</v>
      </c>
      <c r="B73" s="32" t="s">
        <v>43</v>
      </c>
      <c r="C73" s="32" t="s">
        <v>44</v>
      </c>
      <c r="D73" s="121">
        <v>0</v>
      </c>
      <c r="E73" s="132" t="s">
        <v>66</v>
      </c>
      <c r="F73" s="46" t="s">
        <v>66</v>
      </c>
      <c r="G73" s="113">
        <v>0</v>
      </c>
      <c r="H73" s="46" t="s">
        <v>66</v>
      </c>
      <c r="I73" s="46" t="s">
        <v>66</v>
      </c>
      <c r="J73" s="113">
        <v>0</v>
      </c>
      <c r="K73" s="46" t="s">
        <v>66</v>
      </c>
      <c r="L73" s="46" t="s">
        <v>66</v>
      </c>
      <c r="M73" s="113">
        <f t="shared" si="0"/>
        <v>0</v>
      </c>
      <c r="N73" s="17" t="s">
        <v>21</v>
      </c>
    </row>
    <row r="74" spans="1:14" x14ac:dyDescent="0.25">
      <c r="A74" s="17" t="s">
        <v>24</v>
      </c>
      <c r="B74" s="32" t="s">
        <v>43</v>
      </c>
      <c r="C74" s="32" t="s">
        <v>45</v>
      </c>
      <c r="D74" s="121">
        <v>0</v>
      </c>
      <c r="E74" s="132" t="s">
        <v>66</v>
      </c>
      <c r="F74" s="46" t="s">
        <v>66</v>
      </c>
      <c r="G74" s="131">
        <v>0</v>
      </c>
      <c r="H74" s="143" t="s">
        <v>66</v>
      </c>
      <c r="I74" s="143" t="s">
        <v>66</v>
      </c>
      <c r="J74" s="131">
        <v>0</v>
      </c>
      <c r="K74" s="143" t="s">
        <v>66</v>
      </c>
      <c r="L74" s="143" t="s">
        <v>66</v>
      </c>
      <c r="M74" s="133">
        <f t="shared" ref="M74:M137" si="1">D74+G74+J74</f>
        <v>0</v>
      </c>
      <c r="N74" s="17" t="s">
        <v>21</v>
      </c>
    </row>
    <row r="75" spans="1:14" x14ac:dyDescent="0.25">
      <c r="A75" s="17" t="s">
        <v>24</v>
      </c>
      <c r="B75" s="32" t="s">
        <v>43</v>
      </c>
      <c r="C75" s="32" t="s">
        <v>27</v>
      </c>
      <c r="D75" s="121">
        <v>0</v>
      </c>
      <c r="E75" s="132" t="s">
        <v>66</v>
      </c>
      <c r="F75" s="46" t="s">
        <v>66</v>
      </c>
      <c r="G75" s="113">
        <v>0</v>
      </c>
      <c r="H75" s="46" t="s">
        <v>66</v>
      </c>
      <c r="I75" s="46" t="s">
        <v>66</v>
      </c>
      <c r="J75" s="113">
        <v>0</v>
      </c>
      <c r="K75" s="46" t="s">
        <v>66</v>
      </c>
      <c r="L75" s="46" t="s">
        <v>66</v>
      </c>
      <c r="M75" s="113">
        <f t="shared" si="1"/>
        <v>0</v>
      </c>
      <c r="N75" s="17" t="s">
        <v>21</v>
      </c>
    </row>
    <row r="76" spans="1:14" x14ac:dyDescent="0.25">
      <c r="A76" s="17" t="s">
        <v>24</v>
      </c>
      <c r="B76" s="32" t="s">
        <v>43</v>
      </c>
      <c r="C76" s="32" t="s">
        <v>28</v>
      </c>
      <c r="D76" s="121">
        <v>0</v>
      </c>
      <c r="E76" s="132" t="s">
        <v>66</v>
      </c>
      <c r="F76" s="46" t="s">
        <v>66</v>
      </c>
      <c r="G76" s="113">
        <v>0</v>
      </c>
      <c r="H76" s="46" t="s">
        <v>66</v>
      </c>
      <c r="I76" s="46" t="s">
        <v>66</v>
      </c>
      <c r="J76" s="113">
        <v>0</v>
      </c>
      <c r="K76" s="46" t="s">
        <v>66</v>
      </c>
      <c r="L76" s="46" t="s">
        <v>66</v>
      </c>
      <c r="M76" s="113">
        <f t="shared" si="1"/>
        <v>0</v>
      </c>
      <c r="N76" s="17" t="s">
        <v>21</v>
      </c>
    </row>
    <row r="77" spans="1:14" x14ac:dyDescent="0.25">
      <c r="A77" s="17" t="s">
        <v>24</v>
      </c>
      <c r="B77" s="32" t="s">
        <v>43</v>
      </c>
      <c r="C77" s="32" t="s">
        <v>46</v>
      </c>
      <c r="D77" s="121">
        <v>370479.88</v>
      </c>
      <c r="E77" s="144" t="s">
        <v>707</v>
      </c>
      <c r="F77" s="46" t="s">
        <v>240</v>
      </c>
      <c r="G77" s="113">
        <v>4800</v>
      </c>
      <c r="H77" s="143" t="s">
        <v>708</v>
      </c>
      <c r="I77" s="46" t="s">
        <v>241</v>
      </c>
      <c r="J77" s="113">
        <v>51285.440000000002</v>
      </c>
      <c r="K77" s="143" t="s">
        <v>239</v>
      </c>
      <c r="L77" s="46" t="s">
        <v>242</v>
      </c>
      <c r="M77" s="113">
        <f t="shared" si="1"/>
        <v>426565.32</v>
      </c>
      <c r="N77" s="17" t="s">
        <v>21</v>
      </c>
    </row>
    <row r="78" spans="1:14" x14ac:dyDescent="0.25">
      <c r="A78" s="17" t="s">
        <v>24</v>
      </c>
      <c r="B78" s="32" t="s">
        <v>43</v>
      </c>
      <c r="C78" s="32" t="s">
        <v>47</v>
      </c>
      <c r="D78" s="131">
        <v>0</v>
      </c>
      <c r="E78" s="144" t="s">
        <v>66</v>
      </c>
      <c r="F78" s="143" t="s">
        <v>66</v>
      </c>
      <c r="G78" s="131">
        <v>0</v>
      </c>
      <c r="H78" s="143" t="s">
        <v>66</v>
      </c>
      <c r="I78" s="143" t="s">
        <v>66</v>
      </c>
      <c r="J78" s="131">
        <v>0</v>
      </c>
      <c r="K78" s="143" t="s">
        <v>66</v>
      </c>
      <c r="L78" s="143" t="s">
        <v>66</v>
      </c>
      <c r="M78" s="133">
        <f t="shared" si="1"/>
        <v>0</v>
      </c>
      <c r="N78" s="17" t="s">
        <v>21</v>
      </c>
    </row>
    <row r="79" spans="1:14" x14ac:dyDescent="0.25">
      <c r="A79" s="17" t="s">
        <v>24</v>
      </c>
      <c r="B79" s="32" t="s">
        <v>43</v>
      </c>
      <c r="C79" s="32" t="s">
        <v>18</v>
      </c>
      <c r="D79" s="121">
        <v>0</v>
      </c>
      <c r="E79" s="132" t="s">
        <v>66</v>
      </c>
      <c r="F79" s="46" t="s">
        <v>66</v>
      </c>
      <c r="G79" s="113">
        <v>0</v>
      </c>
      <c r="H79" s="46" t="s">
        <v>66</v>
      </c>
      <c r="I79" s="46" t="s">
        <v>66</v>
      </c>
      <c r="J79" s="113">
        <v>0</v>
      </c>
      <c r="K79" s="46" t="s">
        <v>66</v>
      </c>
      <c r="L79" s="46" t="s">
        <v>66</v>
      </c>
      <c r="M79" s="113">
        <f t="shared" si="1"/>
        <v>0</v>
      </c>
      <c r="N79" s="17" t="s">
        <v>21</v>
      </c>
    </row>
    <row r="80" spans="1:14" x14ac:dyDescent="0.25">
      <c r="A80" s="17" t="s">
        <v>24</v>
      </c>
      <c r="B80" s="32" t="s">
        <v>43</v>
      </c>
      <c r="C80" s="32" t="s">
        <v>32</v>
      </c>
      <c r="D80" s="121">
        <v>0</v>
      </c>
      <c r="E80" s="132" t="s">
        <v>66</v>
      </c>
      <c r="F80" s="46" t="s">
        <v>66</v>
      </c>
      <c r="G80" s="113">
        <v>0</v>
      </c>
      <c r="H80" s="46" t="s">
        <v>66</v>
      </c>
      <c r="I80" s="46" t="s">
        <v>66</v>
      </c>
      <c r="J80" s="113">
        <v>0</v>
      </c>
      <c r="K80" s="46" t="s">
        <v>66</v>
      </c>
      <c r="L80" s="46" t="s">
        <v>66</v>
      </c>
      <c r="M80" s="113">
        <f t="shared" si="1"/>
        <v>0</v>
      </c>
      <c r="N80" s="17" t="s">
        <v>21</v>
      </c>
    </row>
    <row r="81" spans="1:14" x14ac:dyDescent="0.25">
      <c r="A81" s="17" t="s">
        <v>24</v>
      </c>
      <c r="B81" s="32" t="s">
        <v>43</v>
      </c>
      <c r="C81" s="32" t="s">
        <v>22</v>
      </c>
      <c r="D81" s="121">
        <v>0</v>
      </c>
      <c r="E81" s="132" t="s">
        <v>66</v>
      </c>
      <c r="F81" s="46" t="s">
        <v>66</v>
      </c>
      <c r="G81" s="145">
        <v>0</v>
      </c>
      <c r="H81" s="46" t="s">
        <v>66</v>
      </c>
      <c r="I81" s="46" t="s">
        <v>66</v>
      </c>
      <c r="J81" s="145">
        <v>0</v>
      </c>
      <c r="K81" s="46" t="s">
        <v>66</v>
      </c>
      <c r="L81" s="46" t="s">
        <v>66</v>
      </c>
      <c r="M81" s="113">
        <f t="shared" si="1"/>
        <v>0</v>
      </c>
      <c r="N81" s="17" t="s">
        <v>21</v>
      </c>
    </row>
    <row r="82" spans="1:14" s="24" customFormat="1" x14ac:dyDescent="0.25">
      <c r="A82" s="23" t="s">
        <v>24</v>
      </c>
      <c r="B82" s="36" t="s">
        <v>48</v>
      </c>
      <c r="C82" s="36" t="s">
        <v>10</v>
      </c>
      <c r="D82" s="146">
        <v>0</v>
      </c>
      <c r="E82" s="91" t="s">
        <v>66</v>
      </c>
      <c r="F82" s="91" t="s">
        <v>66</v>
      </c>
      <c r="G82" s="148">
        <v>0</v>
      </c>
      <c r="H82" s="46" t="s">
        <v>66</v>
      </c>
      <c r="I82" s="46" t="s">
        <v>66</v>
      </c>
      <c r="J82" s="148">
        <v>0</v>
      </c>
      <c r="K82" s="42" t="s">
        <v>66</v>
      </c>
      <c r="L82" s="42" t="s">
        <v>66</v>
      </c>
      <c r="M82" s="149">
        <f t="shared" si="1"/>
        <v>0</v>
      </c>
      <c r="N82" s="147" t="s">
        <v>17</v>
      </c>
    </row>
    <row r="83" spans="1:14" x14ac:dyDescent="0.25">
      <c r="A83" s="25" t="s">
        <v>24</v>
      </c>
      <c r="B83" s="33" t="s">
        <v>48</v>
      </c>
      <c r="C83" s="33" t="s">
        <v>12</v>
      </c>
      <c r="D83" s="121">
        <v>0</v>
      </c>
      <c r="E83" s="91" t="s">
        <v>66</v>
      </c>
      <c r="F83" s="91" t="s">
        <v>66</v>
      </c>
      <c r="G83" s="113">
        <v>0</v>
      </c>
      <c r="H83" s="46" t="s">
        <v>66</v>
      </c>
      <c r="I83" s="46" t="s">
        <v>66</v>
      </c>
      <c r="J83" s="113">
        <v>0</v>
      </c>
      <c r="K83" s="42" t="s">
        <v>66</v>
      </c>
      <c r="L83" s="42" t="s">
        <v>66</v>
      </c>
      <c r="M83" s="113">
        <f t="shared" si="1"/>
        <v>0</v>
      </c>
      <c r="N83" s="46" t="s">
        <v>17</v>
      </c>
    </row>
    <row r="84" spans="1:14" x14ac:dyDescent="0.25">
      <c r="A84" s="25" t="s">
        <v>24</v>
      </c>
      <c r="B84" s="33" t="s">
        <v>48</v>
      </c>
      <c r="C84" s="33" t="s">
        <v>14</v>
      </c>
      <c r="D84" s="113">
        <v>614729.75</v>
      </c>
      <c r="E84" s="132" t="s">
        <v>243</v>
      </c>
      <c r="F84" s="46" t="s">
        <v>244</v>
      </c>
      <c r="G84" s="121">
        <v>98070.42</v>
      </c>
      <c r="H84" s="46" t="s">
        <v>245</v>
      </c>
      <c r="I84" s="46" t="s">
        <v>246</v>
      </c>
      <c r="J84" s="121">
        <v>0</v>
      </c>
      <c r="K84" s="42" t="s">
        <v>66</v>
      </c>
      <c r="L84" s="42" t="s">
        <v>66</v>
      </c>
      <c r="M84" s="102">
        <f t="shared" si="1"/>
        <v>712800.17</v>
      </c>
      <c r="N84" s="46" t="s">
        <v>17</v>
      </c>
    </row>
    <row r="85" spans="1:14" x14ac:dyDescent="0.25">
      <c r="A85" s="25" t="s">
        <v>24</v>
      </c>
      <c r="B85" s="33" t="s">
        <v>48</v>
      </c>
      <c r="C85" s="33" t="s">
        <v>16</v>
      </c>
      <c r="D85" s="121">
        <v>6135331.8499999996</v>
      </c>
      <c r="E85" s="132" t="s">
        <v>247</v>
      </c>
      <c r="F85" s="46" t="s">
        <v>248</v>
      </c>
      <c r="G85" s="121">
        <v>-39452.04</v>
      </c>
      <c r="H85" s="46" t="s">
        <v>249</v>
      </c>
      <c r="I85" s="46" t="s">
        <v>250</v>
      </c>
      <c r="J85" s="121">
        <v>-3011582.17</v>
      </c>
      <c r="K85" s="46" t="s">
        <v>251</v>
      </c>
      <c r="L85" s="46" t="s">
        <v>252</v>
      </c>
      <c r="M85" s="113">
        <f t="shared" si="1"/>
        <v>3084297.6399999997</v>
      </c>
      <c r="N85" s="46" t="s">
        <v>17</v>
      </c>
    </row>
    <row r="86" spans="1:14" x14ac:dyDescent="0.25">
      <c r="A86" s="25" t="s">
        <v>24</v>
      </c>
      <c r="B86" s="33" t="s">
        <v>48</v>
      </c>
      <c r="C86" s="33" t="s">
        <v>27</v>
      </c>
      <c r="D86" s="121">
        <v>0</v>
      </c>
      <c r="E86" s="91" t="s">
        <v>66</v>
      </c>
      <c r="F86" s="91" t="s">
        <v>66</v>
      </c>
      <c r="G86" s="121">
        <v>0</v>
      </c>
      <c r="H86" s="46" t="s">
        <v>66</v>
      </c>
      <c r="I86" s="46" t="s">
        <v>66</v>
      </c>
      <c r="J86" s="121">
        <v>0</v>
      </c>
      <c r="K86" s="42" t="s">
        <v>66</v>
      </c>
      <c r="L86" s="42" t="s">
        <v>66</v>
      </c>
      <c r="M86" s="113">
        <f t="shared" si="1"/>
        <v>0</v>
      </c>
      <c r="N86" s="46" t="s">
        <v>17</v>
      </c>
    </row>
    <row r="87" spans="1:14" x14ac:dyDescent="0.25">
      <c r="A87" s="25" t="s">
        <v>24</v>
      </c>
      <c r="B87" s="33" t="s">
        <v>48</v>
      </c>
      <c r="C87" s="33" t="s">
        <v>28</v>
      </c>
      <c r="D87" s="121">
        <v>0</v>
      </c>
      <c r="E87" s="91" t="s">
        <v>66</v>
      </c>
      <c r="F87" s="91" t="s">
        <v>66</v>
      </c>
      <c r="G87" s="121">
        <v>0</v>
      </c>
      <c r="H87" s="46" t="s">
        <v>66</v>
      </c>
      <c r="I87" s="46" t="s">
        <v>66</v>
      </c>
      <c r="J87" s="121">
        <v>0</v>
      </c>
      <c r="K87" s="42" t="s">
        <v>66</v>
      </c>
      <c r="L87" s="42" t="s">
        <v>66</v>
      </c>
      <c r="M87" s="113">
        <f t="shared" si="1"/>
        <v>0</v>
      </c>
      <c r="N87" s="46" t="s">
        <v>17</v>
      </c>
    </row>
    <row r="88" spans="1:14" x14ac:dyDescent="0.25">
      <c r="A88" s="25" t="s">
        <v>24</v>
      </c>
      <c r="B88" s="33" t="s">
        <v>48</v>
      </c>
      <c r="C88" s="33" t="s">
        <v>49</v>
      </c>
      <c r="D88" s="121">
        <v>0</v>
      </c>
      <c r="E88" s="91" t="s">
        <v>66</v>
      </c>
      <c r="F88" s="91" t="s">
        <v>66</v>
      </c>
      <c r="G88" s="121">
        <v>0</v>
      </c>
      <c r="H88" s="46" t="s">
        <v>66</v>
      </c>
      <c r="I88" s="46" t="s">
        <v>66</v>
      </c>
      <c r="J88" s="121">
        <v>65820.41</v>
      </c>
      <c r="K88" s="46" t="s">
        <v>253</v>
      </c>
      <c r="L88" s="46" t="s">
        <v>254</v>
      </c>
      <c r="M88" s="113">
        <f t="shared" si="1"/>
        <v>65820.41</v>
      </c>
      <c r="N88" s="46" t="s">
        <v>17</v>
      </c>
    </row>
    <row r="89" spans="1:14" x14ac:dyDescent="0.25">
      <c r="A89" s="25" t="s">
        <v>24</v>
      </c>
      <c r="B89" s="33" t="s">
        <v>48</v>
      </c>
      <c r="C89" s="33" t="s">
        <v>18</v>
      </c>
      <c r="D89" s="121">
        <v>0</v>
      </c>
      <c r="E89" s="91" t="s">
        <v>66</v>
      </c>
      <c r="F89" s="91" t="s">
        <v>66</v>
      </c>
      <c r="G89" s="121">
        <v>0</v>
      </c>
      <c r="H89" s="46" t="s">
        <v>66</v>
      </c>
      <c r="I89" s="46" t="s">
        <v>66</v>
      </c>
      <c r="J89" s="121">
        <v>0</v>
      </c>
      <c r="K89" s="42" t="s">
        <v>66</v>
      </c>
      <c r="L89" s="42" t="s">
        <v>66</v>
      </c>
      <c r="M89" s="113">
        <f t="shared" si="1"/>
        <v>0</v>
      </c>
      <c r="N89" s="46" t="s">
        <v>17</v>
      </c>
    </row>
    <row r="90" spans="1:14" x14ac:dyDescent="0.25">
      <c r="A90" s="25" t="s">
        <v>24</v>
      </c>
      <c r="B90" s="33" t="s">
        <v>48</v>
      </c>
      <c r="C90" s="33" t="s">
        <v>22</v>
      </c>
      <c r="D90" s="121">
        <v>0</v>
      </c>
      <c r="E90" s="91" t="s">
        <v>66</v>
      </c>
      <c r="F90" s="91" t="s">
        <v>66</v>
      </c>
      <c r="G90" s="121">
        <v>0</v>
      </c>
      <c r="H90" s="46" t="s">
        <v>66</v>
      </c>
      <c r="I90" s="46" t="s">
        <v>66</v>
      </c>
      <c r="J90" s="121">
        <v>0</v>
      </c>
      <c r="K90" s="42" t="s">
        <v>66</v>
      </c>
      <c r="L90" s="42" t="s">
        <v>66</v>
      </c>
      <c r="M90" s="113">
        <f t="shared" si="1"/>
        <v>0</v>
      </c>
      <c r="N90" s="46" t="s">
        <v>17</v>
      </c>
    </row>
    <row r="91" spans="1:14" x14ac:dyDescent="0.25">
      <c r="A91" s="25" t="s">
        <v>24</v>
      </c>
      <c r="B91" s="33" t="s">
        <v>48</v>
      </c>
      <c r="C91" s="33" t="s">
        <v>32</v>
      </c>
      <c r="D91" s="121">
        <v>0</v>
      </c>
      <c r="E91" s="91" t="s">
        <v>66</v>
      </c>
      <c r="F91" s="91" t="s">
        <v>66</v>
      </c>
      <c r="G91" s="121">
        <v>0</v>
      </c>
      <c r="H91" s="46" t="s">
        <v>66</v>
      </c>
      <c r="I91" s="46" t="s">
        <v>66</v>
      </c>
      <c r="J91" s="121">
        <v>0</v>
      </c>
      <c r="K91" s="42" t="s">
        <v>66</v>
      </c>
      <c r="L91" s="42" t="s">
        <v>66</v>
      </c>
      <c r="M91" s="113">
        <f t="shared" si="1"/>
        <v>0</v>
      </c>
      <c r="N91" s="46" t="s">
        <v>17</v>
      </c>
    </row>
    <row r="92" spans="1:14" x14ac:dyDescent="0.25">
      <c r="A92" s="25" t="s">
        <v>24</v>
      </c>
      <c r="B92" s="33" t="s">
        <v>48</v>
      </c>
      <c r="C92" s="33" t="s">
        <v>9</v>
      </c>
      <c r="D92" s="121">
        <v>84474.76</v>
      </c>
      <c r="E92" s="132" t="s">
        <v>255</v>
      </c>
      <c r="F92" s="46" t="s">
        <v>256</v>
      </c>
      <c r="G92" s="145">
        <v>257036.12</v>
      </c>
      <c r="H92" s="46" t="s">
        <v>257</v>
      </c>
      <c r="I92" s="46" t="s">
        <v>258</v>
      </c>
      <c r="J92" s="145">
        <v>0</v>
      </c>
      <c r="K92" s="42" t="s">
        <v>66</v>
      </c>
      <c r="L92" s="42" t="s">
        <v>66</v>
      </c>
      <c r="M92" s="113">
        <f t="shared" si="1"/>
        <v>341510.88</v>
      </c>
      <c r="N92" s="46" t="s">
        <v>17</v>
      </c>
    </row>
    <row r="93" spans="1:14" x14ac:dyDescent="0.25">
      <c r="A93" s="17" t="s">
        <v>24</v>
      </c>
      <c r="B93" s="34" t="s">
        <v>50</v>
      </c>
      <c r="C93" s="34" t="s">
        <v>26</v>
      </c>
      <c r="D93" s="9">
        <v>64190.07</v>
      </c>
      <c r="E93" s="58" t="s">
        <v>259</v>
      </c>
      <c r="F93" s="17" t="s">
        <v>260</v>
      </c>
      <c r="G93" s="9">
        <v>979345.16</v>
      </c>
      <c r="H93" s="17" t="s">
        <v>261</v>
      </c>
      <c r="I93" s="72" t="s">
        <v>262</v>
      </c>
      <c r="J93" s="145">
        <v>0</v>
      </c>
      <c r="K93" s="72" t="s">
        <v>263</v>
      </c>
      <c r="L93" s="17" t="s">
        <v>264</v>
      </c>
      <c r="M93" s="9">
        <f t="shared" si="1"/>
        <v>1043535.23</v>
      </c>
      <c r="N93" s="26" t="s">
        <v>11</v>
      </c>
    </row>
    <row r="94" spans="1:14" x14ac:dyDescent="0.25">
      <c r="A94" s="17" t="s">
        <v>24</v>
      </c>
      <c r="B94" s="34" t="s">
        <v>50</v>
      </c>
      <c r="C94" s="34" t="s">
        <v>10</v>
      </c>
      <c r="D94" s="9">
        <v>65125.21</v>
      </c>
      <c r="E94" s="58" t="s">
        <v>265</v>
      </c>
      <c r="F94" s="17" t="s">
        <v>266</v>
      </c>
      <c r="G94" s="9">
        <v>12174.91</v>
      </c>
      <c r="H94" s="17" t="s">
        <v>267</v>
      </c>
      <c r="I94" s="72" t="s">
        <v>268</v>
      </c>
      <c r="J94" s="145">
        <v>0</v>
      </c>
      <c r="K94" s="72" t="s">
        <v>269</v>
      </c>
      <c r="L94" s="17" t="s">
        <v>270</v>
      </c>
      <c r="M94" s="9">
        <f t="shared" si="1"/>
        <v>77300.12</v>
      </c>
      <c r="N94" s="26" t="s">
        <v>11</v>
      </c>
    </row>
    <row r="95" spans="1:14" x14ac:dyDescent="0.25">
      <c r="A95" s="17" t="s">
        <v>24</v>
      </c>
      <c r="B95" s="34" t="s">
        <v>50</v>
      </c>
      <c r="C95" s="34" t="s">
        <v>12</v>
      </c>
      <c r="D95" s="9">
        <v>0</v>
      </c>
      <c r="E95" s="91" t="s">
        <v>66</v>
      </c>
      <c r="F95" s="91" t="s">
        <v>66</v>
      </c>
      <c r="G95" s="9">
        <v>0</v>
      </c>
      <c r="H95" s="46" t="s">
        <v>66</v>
      </c>
      <c r="I95" s="46" t="s">
        <v>66</v>
      </c>
      <c r="J95" s="145">
        <v>0</v>
      </c>
      <c r="K95" s="72" t="s">
        <v>271</v>
      </c>
      <c r="L95" s="17" t="s">
        <v>272</v>
      </c>
      <c r="M95" s="9">
        <f t="shared" si="1"/>
        <v>0</v>
      </c>
      <c r="N95" s="26" t="s">
        <v>11</v>
      </c>
    </row>
    <row r="96" spans="1:14" x14ac:dyDescent="0.25">
      <c r="A96" s="17" t="s">
        <v>24</v>
      </c>
      <c r="B96" s="34" t="s">
        <v>50</v>
      </c>
      <c r="C96" s="34" t="s">
        <v>16</v>
      </c>
      <c r="D96" s="9">
        <v>2387633.04</v>
      </c>
      <c r="E96" s="58" t="s">
        <v>273</v>
      </c>
      <c r="F96" s="17" t="s">
        <v>274</v>
      </c>
      <c r="G96" s="9">
        <v>19834.47</v>
      </c>
      <c r="H96" s="17" t="s">
        <v>275</v>
      </c>
      <c r="I96" s="72" t="s">
        <v>276</v>
      </c>
      <c r="J96" s="145">
        <v>0</v>
      </c>
      <c r="K96" s="72" t="s">
        <v>277</v>
      </c>
      <c r="L96" s="17" t="s">
        <v>278</v>
      </c>
      <c r="M96" s="9">
        <f t="shared" si="1"/>
        <v>2407467.5100000002</v>
      </c>
      <c r="N96" s="26" t="s">
        <v>11</v>
      </c>
    </row>
    <row r="97" spans="1:14" x14ac:dyDescent="0.25">
      <c r="A97" s="17" t="s">
        <v>24</v>
      </c>
      <c r="B97" s="34" t="s">
        <v>50</v>
      </c>
      <c r="C97" s="34" t="s">
        <v>27</v>
      </c>
      <c r="D97" s="9">
        <v>0</v>
      </c>
      <c r="E97" s="91" t="s">
        <v>66</v>
      </c>
      <c r="F97" s="91" t="s">
        <v>66</v>
      </c>
      <c r="G97" s="9">
        <v>707740.69</v>
      </c>
      <c r="H97" s="17" t="s">
        <v>279</v>
      </c>
      <c r="I97" s="72" t="s">
        <v>280</v>
      </c>
      <c r="J97" s="145">
        <v>0</v>
      </c>
      <c r="K97" s="72" t="s">
        <v>281</v>
      </c>
      <c r="L97" s="17" t="s">
        <v>282</v>
      </c>
      <c r="M97" s="9">
        <f t="shared" si="1"/>
        <v>707740.69</v>
      </c>
      <c r="N97" s="26" t="s">
        <v>11</v>
      </c>
    </row>
    <row r="98" spans="1:14" x14ac:dyDescent="0.25">
      <c r="A98" s="17" t="s">
        <v>24</v>
      </c>
      <c r="B98" s="34" t="s">
        <v>50</v>
      </c>
      <c r="C98" s="34" t="s">
        <v>28</v>
      </c>
      <c r="D98" s="9">
        <v>122672.27</v>
      </c>
      <c r="E98" s="58" t="s">
        <v>283</v>
      </c>
      <c r="F98" s="17" t="s">
        <v>284</v>
      </c>
      <c r="G98" s="9">
        <v>0</v>
      </c>
      <c r="H98" s="46" t="s">
        <v>66</v>
      </c>
      <c r="I98" s="46" t="s">
        <v>66</v>
      </c>
      <c r="J98" s="145">
        <v>0</v>
      </c>
      <c r="K98" s="72" t="s">
        <v>285</v>
      </c>
      <c r="L98" s="17" t="s">
        <v>286</v>
      </c>
      <c r="M98" s="9">
        <f t="shared" si="1"/>
        <v>122672.27</v>
      </c>
      <c r="N98" s="26" t="s">
        <v>11</v>
      </c>
    </row>
    <row r="99" spans="1:14" x14ac:dyDescent="0.25">
      <c r="A99" s="17" t="s">
        <v>24</v>
      </c>
      <c r="B99" s="34" t="s">
        <v>50</v>
      </c>
      <c r="C99" s="34" t="s">
        <v>51</v>
      </c>
      <c r="D99" s="9">
        <v>0</v>
      </c>
      <c r="E99" s="91" t="s">
        <v>66</v>
      </c>
      <c r="F99" s="91" t="s">
        <v>66</v>
      </c>
      <c r="G99" s="9">
        <v>0</v>
      </c>
      <c r="H99" s="46" t="s">
        <v>66</v>
      </c>
      <c r="I99" s="46" t="s">
        <v>66</v>
      </c>
      <c r="J99" s="9">
        <v>0</v>
      </c>
      <c r="K99" s="42" t="s">
        <v>66</v>
      </c>
      <c r="L99" s="42" t="s">
        <v>66</v>
      </c>
      <c r="M99" s="9">
        <f t="shared" si="1"/>
        <v>0</v>
      </c>
      <c r="N99" s="26" t="s">
        <v>11</v>
      </c>
    </row>
    <row r="100" spans="1:14" x14ac:dyDescent="0.25">
      <c r="A100" s="17" t="s">
        <v>24</v>
      </c>
      <c r="B100" s="34" t="s">
        <v>50</v>
      </c>
      <c r="C100" s="34" t="s">
        <v>18</v>
      </c>
      <c r="D100" s="9">
        <v>0</v>
      </c>
      <c r="E100" s="91" t="s">
        <v>66</v>
      </c>
      <c r="F100" s="91" t="s">
        <v>66</v>
      </c>
      <c r="G100" s="9">
        <v>0</v>
      </c>
      <c r="H100" s="46" t="s">
        <v>66</v>
      </c>
      <c r="I100" s="46" t="s">
        <v>66</v>
      </c>
      <c r="J100" s="9">
        <v>0</v>
      </c>
      <c r="K100" s="42" t="s">
        <v>66</v>
      </c>
      <c r="L100" s="42" t="s">
        <v>66</v>
      </c>
      <c r="M100" s="9">
        <f t="shared" si="1"/>
        <v>0</v>
      </c>
      <c r="N100" s="26" t="s">
        <v>11</v>
      </c>
    </row>
    <row r="101" spans="1:14" x14ac:dyDescent="0.25">
      <c r="A101" s="17" t="s">
        <v>24</v>
      </c>
      <c r="B101" s="34" t="s">
        <v>50</v>
      </c>
      <c r="C101" s="34" t="s">
        <v>32</v>
      </c>
      <c r="D101" s="9">
        <v>0</v>
      </c>
      <c r="E101" s="91" t="s">
        <v>66</v>
      </c>
      <c r="F101" s="91" t="s">
        <v>66</v>
      </c>
      <c r="G101" s="9">
        <v>0</v>
      </c>
      <c r="H101" s="46" t="s">
        <v>66</v>
      </c>
      <c r="I101" s="46" t="s">
        <v>66</v>
      </c>
      <c r="J101" s="9">
        <v>0</v>
      </c>
      <c r="K101" s="42" t="s">
        <v>66</v>
      </c>
      <c r="L101" s="42" t="s">
        <v>66</v>
      </c>
      <c r="M101" s="9">
        <f t="shared" si="1"/>
        <v>0</v>
      </c>
      <c r="N101" s="26" t="s">
        <v>11</v>
      </c>
    </row>
    <row r="102" spans="1:14" x14ac:dyDescent="0.25">
      <c r="A102" s="17" t="s">
        <v>24</v>
      </c>
      <c r="B102" s="34" t="s">
        <v>50</v>
      </c>
      <c r="C102" s="34" t="s">
        <v>22</v>
      </c>
      <c r="D102" s="9">
        <v>0</v>
      </c>
      <c r="E102" s="91" t="s">
        <v>66</v>
      </c>
      <c r="F102" s="91" t="s">
        <v>66</v>
      </c>
      <c r="G102" s="9">
        <v>0</v>
      </c>
      <c r="H102" s="46" t="s">
        <v>66</v>
      </c>
      <c r="I102" s="46" t="s">
        <v>66</v>
      </c>
      <c r="J102" s="9">
        <v>0</v>
      </c>
      <c r="K102" s="42" t="s">
        <v>66</v>
      </c>
      <c r="L102" s="42" t="s">
        <v>66</v>
      </c>
      <c r="M102" s="9">
        <f t="shared" si="1"/>
        <v>0</v>
      </c>
      <c r="N102" s="26" t="s">
        <v>11</v>
      </c>
    </row>
    <row r="103" spans="1:14" x14ac:dyDescent="0.25">
      <c r="A103" s="17" t="s">
        <v>24</v>
      </c>
      <c r="B103" s="34" t="s">
        <v>50</v>
      </c>
      <c r="C103" s="34" t="s">
        <v>14</v>
      </c>
      <c r="D103" s="9">
        <v>0</v>
      </c>
      <c r="E103" s="91" t="s">
        <v>66</v>
      </c>
      <c r="F103" s="91" t="s">
        <v>66</v>
      </c>
      <c r="G103" s="9">
        <v>0</v>
      </c>
      <c r="H103" s="46" t="s">
        <v>66</v>
      </c>
      <c r="I103" s="46" t="s">
        <v>66</v>
      </c>
      <c r="J103" s="9">
        <v>0</v>
      </c>
      <c r="K103" s="72" t="s">
        <v>287</v>
      </c>
      <c r="L103" s="17" t="s">
        <v>288</v>
      </c>
      <c r="M103" s="9">
        <f t="shared" si="1"/>
        <v>0</v>
      </c>
      <c r="N103" s="26" t="s">
        <v>11</v>
      </c>
    </row>
    <row r="104" spans="1:14" ht="66" x14ac:dyDescent="0.25">
      <c r="A104" s="17" t="s">
        <v>24</v>
      </c>
      <c r="B104" s="32" t="s">
        <v>52</v>
      </c>
      <c r="C104" s="32" t="s">
        <v>26</v>
      </c>
      <c r="D104" s="28">
        <v>0</v>
      </c>
      <c r="E104" s="98" t="s">
        <v>66</v>
      </c>
      <c r="F104" s="98" t="s">
        <v>66</v>
      </c>
      <c r="G104" s="194">
        <v>-3810</v>
      </c>
      <c r="H104" s="66" t="s">
        <v>289</v>
      </c>
      <c r="I104" s="66" t="s">
        <v>290</v>
      </c>
      <c r="J104" s="194">
        <v>811601.36</v>
      </c>
      <c r="K104" s="76" t="s">
        <v>717</v>
      </c>
      <c r="L104" s="66" t="s">
        <v>291</v>
      </c>
      <c r="M104" s="193">
        <f>D104+G104+J104</f>
        <v>807791.36</v>
      </c>
      <c r="N104" s="17" t="s">
        <v>23</v>
      </c>
    </row>
    <row r="105" spans="1:14" x14ac:dyDescent="0.25">
      <c r="A105" s="17" t="s">
        <v>24</v>
      </c>
      <c r="B105" s="32" t="s">
        <v>52</v>
      </c>
      <c r="C105" s="32" t="s">
        <v>16</v>
      </c>
      <c r="D105" s="121">
        <v>342659.21</v>
      </c>
      <c r="E105" s="132" t="s">
        <v>292</v>
      </c>
      <c r="F105" s="46" t="s">
        <v>293</v>
      </c>
      <c r="G105" s="138">
        <v>14439.4</v>
      </c>
      <c r="H105" s="46" t="s">
        <v>294</v>
      </c>
      <c r="I105" s="46" t="s">
        <v>295</v>
      </c>
      <c r="J105" s="116">
        <v>0</v>
      </c>
      <c r="K105" s="46" t="s">
        <v>66</v>
      </c>
      <c r="L105" s="46" t="s">
        <v>66</v>
      </c>
      <c r="M105" s="113">
        <f t="shared" si="1"/>
        <v>357098.61000000004</v>
      </c>
      <c r="N105" s="17" t="s">
        <v>23</v>
      </c>
    </row>
    <row r="106" spans="1:14" x14ac:dyDescent="0.25">
      <c r="A106" s="17" t="s">
        <v>24</v>
      </c>
      <c r="B106" s="32" t="s">
        <v>52</v>
      </c>
      <c r="C106" s="32" t="s">
        <v>27</v>
      </c>
      <c r="D106" s="116">
        <v>0</v>
      </c>
      <c r="E106" s="132" t="s">
        <v>66</v>
      </c>
      <c r="F106" s="46" t="s">
        <v>66</v>
      </c>
      <c r="G106" s="113">
        <v>190101.05</v>
      </c>
      <c r="H106" s="46" t="s">
        <v>296</v>
      </c>
      <c r="I106" s="46" t="s">
        <v>297</v>
      </c>
      <c r="J106" s="116">
        <v>0</v>
      </c>
      <c r="K106" s="46" t="s">
        <v>66</v>
      </c>
      <c r="L106" s="46" t="s">
        <v>66</v>
      </c>
      <c r="M106" s="113">
        <f t="shared" si="1"/>
        <v>190101.05</v>
      </c>
      <c r="N106" s="17" t="s">
        <v>23</v>
      </c>
    </row>
    <row r="107" spans="1:14" x14ac:dyDescent="0.25">
      <c r="A107" s="17" t="s">
        <v>24</v>
      </c>
      <c r="B107" s="32" t="s">
        <v>52</v>
      </c>
      <c r="C107" s="32" t="s">
        <v>28</v>
      </c>
      <c r="D107" s="28">
        <v>293515.86</v>
      </c>
      <c r="E107" s="59" t="s">
        <v>718</v>
      </c>
      <c r="F107" s="46" t="s">
        <v>299</v>
      </c>
      <c r="G107" s="113">
        <v>37969.47</v>
      </c>
      <c r="H107" s="66" t="s">
        <v>298</v>
      </c>
      <c r="I107" s="46" t="s">
        <v>300</v>
      </c>
      <c r="J107" s="116">
        <v>0</v>
      </c>
      <c r="K107" s="46" t="s">
        <v>66</v>
      </c>
      <c r="L107" s="46" t="s">
        <v>66</v>
      </c>
      <c r="M107" s="31">
        <f t="shared" si="1"/>
        <v>331485.32999999996</v>
      </c>
      <c r="N107" s="17" t="s">
        <v>23</v>
      </c>
    </row>
    <row r="108" spans="1:14" ht="26.4" x14ac:dyDescent="0.25">
      <c r="A108" s="17" t="s">
        <v>24</v>
      </c>
      <c r="B108" s="32" t="s">
        <v>52</v>
      </c>
      <c r="C108" s="32" t="s">
        <v>53</v>
      </c>
      <c r="D108" s="111">
        <v>590658.52</v>
      </c>
      <c r="E108" s="59" t="s">
        <v>302</v>
      </c>
      <c r="F108" s="42" t="s">
        <v>301</v>
      </c>
      <c r="G108" s="116">
        <v>64187.51</v>
      </c>
      <c r="H108" s="66" t="s">
        <v>719</v>
      </c>
      <c r="I108" s="42" t="s">
        <v>303</v>
      </c>
      <c r="J108" s="116">
        <v>36882.870000000003</v>
      </c>
      <c r="K108" s="76" t="s">
        <v>720</v>
      </c>
      <c r="L108" s="42" t="s">
        <v>304</v>
      </c>
      <c r="M108" s="116">
        <f t="shared" si="1"/>
        <v>691728.9</v>
      </c>
      <c r="N108" s="17" t="s">
        <v>23</v>
      </c>
    </row>
    <row r="109" spans="1:14" x14ac:dyDescent="0.25">
      <c r="A109" s="17" t="s">
        <v>24</v>
      </c>
      <c r="B109" s="32" t="s">
        <v>52</v>
      </c>
      <c r="C109" s="32" t="s">
        <v>54</v>
      </c>
      <c r="D109" s="116">
        <v>0</v>
      </c>
      <c r="E109" s="91" t="s">
        <v>66</v>
      </c>
      <c r="F109" s="91" t="s">
        <v>66</v>
      </c>
      <c r="G109" s="116">
        <v>0</v>
      </c>
      <c r="H109" s="46" t="s">
        <v>66</v>
      </c>
      <c r="I109" s="46" t="s">
        <v>66</v>
      </c>
      <c r="J109" s="116">
        <v>0</v>
      </c>
      <c r="K109" s="42" t="s">
        <v>66</v>
      </c>
      <c r="L109" s="42" t="s">
        <v>66</v>
      </c>
      <c r="M109" s="116">
        <f t="shared" si="1"/>
        <v>0</v>
      </c>
      <c r="N109" s="17" t="s">
        <v>23</v>
      </c>
    </row>
    <row r="110" spans="1:14" x14ac:dyDescent="0.25">
      <c r="A110" s="17" t="s">
        <v>24</v>
      </c>
      <c r="B110" s="32" t="s">
        <v>52</v>
      </c>
      <c r="C110" s="32" t="s">
        <v>55</v>
      </c>
      <c r="D110" s="121">
        <v>68769.899999999994</v>
      </c>
      <c r="E110" s="132" t="s">
        <v>305</v>
      </c>
      <c r="F110" s="46" t="s">
        <v>306</v>
      </c>
      <c r="G110" s="116">
        <v>0</v>
      </c>
      <c r="H110" s="46" t="s">
        <v>66</v>
      </c>
      <c r="I110" s="46" t="s">
        <v>66</v>
      </c>
      <c r="J110" s="116">
        <v>0</v>
      </c>
      <c r="K110" s="46" t="s">
        <v>66</v>
      </c>
      <c r="L110" s="46" t="s">
        <v>66</v>
      </c>
      <c r="M110" s="113">
        <f t="shared" si="1"/>
        <v>68769.899999999994</v>
      </c>
      <c r="N110" s="17" t="s">
        <v>23</v>
      </c>
    </row>
    <row r="111" spans="1:14" x14ac:dyDescent="0.25">
      <c r="A111" s="17" t="s">
        <v>24</v>
      </c>
      <c r="B111" s="32" t="s">
        <v>52</v>
      </c>
      <c r="C111" s="32" t="s">
        <v>56</v>
      </c>
      <c r="D111" s="121">
        <v>602628.09</v>
      </c>
      <c r="E111" s="132" t="s">
        <v>307</v>
      </c>
      <c r="F111" s="46" t="s">
        <v>308</v>
      </c>
      <c r="G111" s="113">
        <v>577500.93999999994</v>
      </c>
      <c r="H111" s="46" t="s">
        <v>309</v>
      </c>
      <c r="I111" s="46" t="s">
        <v>310</v>
      </c>
      <c r="J111" s="116">
        <v>0</v>
      </c>
      <c r="K111" s="46" t="s">
        <v>66</v>
      </c>
      <c r="L111" s="46" t="s">
        <v>66</v>
      </c>
      <c r="M111" s="113">
        <f t="shared" si="1"/>
        <v>1180129.0299999998</v>
      </c>
      <c r="N111" s="17" t="s">
        <v>23</v>
      </c>
    </row>
    <row r="112" spans="1:14" x14ac:dyDescent="0.25">
      <c r="A112" s="17" t="s">
        <v>24</v>
      </c>
      <c r="B112" s="32" t="s">
        <v>52</v>
      </c>
      <c r="C112" s="32" t="s">
        <v>18</v>
      </c>
      <c r="D112" s="116">
        <v>0</v>
      </c>
      <c r="E112" s="132" t="s">
        <v>66</v>
      </c>
      <c r="F112" s="46" t="s">
        <v>66</v>
      </c>
      <c r="G112" s="116">
        <v>0</v>
      </c>
      <c r="H112" s="46" t="s">
        <v>66</v>
      </c>
      <c r="I112" s="46" t="s">
        <v>66</v>
      </c>
      <c r="J112" s="116">
        <v>0</v>
      </c>
      <c r="K112" s="46" t="s">
        <v>66</v>
      </c>
      <c r="L112" s="46" t="s">
        <v>66</v>
      </c>
      <c r="M112" s="113">
        <f t="shared" si="1"/>
        <v>0</v>
      </c>
      <c r="N112" s="17" t="s">
        <v>23</v>
      </c>
    </row>
    <row r="113" spans="1:14" x14ac:dyDescent="0.25">
      <c r="A113" s="17" t="s">
        <v>24</v>
      </c>
      <c r="B113" s="32" t="s">
        <v>52</v>
      </c>
      <c r="C113" s="32" t="s">
        <v>22</v>
      </c>
      <c r="D113" s="116">
        <v>0</v>
      </c>
      <c r="E113" s="132" t="s">
        <v>66</v>
      </c>
      <c r="F113" s="46" t="s">
        <v>66</v>
      </c>
      <c r="G113" s="116">
        <v>0</v>
      </c>
      <c r="H113" s="46" t="s">
        <v>66</v>
      </c>
      <c r="I113" s="46" t="s">
        <v>66</v>
      </c>
      <c r="J113" s="116">
        <v>0</v>
      </c>
      <c r="K113" s="46" t="s">
        <v>66</v>
      </c>
      <c r="L113" s="46" t="s">
        <v>66</v>
      </c>
      <c r="M113" s="113">
        <f t="shared" si="1"/>
        <v>0</v>
      </c>
      <c r="N113" s="17" t="s">
        <v>23</v>
      </c>
    </row>
    <row r="114" spans="1:14" x14ac:dyDescent="0.25">
      <c r="A114" s="17" t="s">
        <v>24</v>
      </c>
      <c r="B114" s="32" t="s">
        <v>52</v>
      </c>
      <c r="C114" s="32" t="s">
        <v>32</v>
      </c>
      <c r="D114" s="116">
        <v>0</v>
      </c>
      <c r="E114" s="132" t="s">
        <v>66</v>
      </c>
      <c r="F114" s="46" t="s">
        <v>66</v>
      </c>
      <c r="G114" s="116">
        <v>0</v>
      </c>
      <c r="H114" s="46" t="s">
        <v>66</v>
      </c>
      <c r="I114" s="46" t="s">
        <v>66</v>
      </c>
      <c r="J114" s="116">
        <v>0</v>
      </c>
      <c r="K114" s="46" t="s">
        <v>66</v>
      </c>
      <c r="L114" s="46" t="s">
        <v>66</v>
      </c>
      <c r="M114" s="113">
        <f t="shared" si="1"/>
        <v>0</v>
      </c>
      <c r="N114" s="17" t="s">
        <v>23</v>
      </c>
    </row>
    <row r="115" spans="1:14" x14ac:dyDescent="0.25">
      <c r="A115" s="17" t="s">
        <v>24</v>
      </c>
      <c r="B115" s="32" t="s">
        <v>52</v>
      </c>
      <c r="C115" s="32" t="s">
        <v>10</v>
      </c>
      <c r="D115" s="116">
        <v>0</v>
      </c>
      <c r="E115" s="132" t="s">
        <v>66</v>
      </c>
      <c r="F115" s="46" t="s">
        <v>66</v>
      </c>
      <c r="G115" s="116">
        <v>0</v>
      </c>
      <c r="H115" s="46" t="s">
        <v>66</v>
      </c>
      <c r="I115" s="46" t="s">
        <v>66</v>
      </c>
      <c r="J115" s="116">
        <v>0</v>
      </c>
      <c r="K115" s="46" t="s">
        <v>66</v>
      </c>
      <c r="L115" s="46" t="s">
        <v>66</v>
      </c>
      <c r="M115" s="113">
        <f t="shared" si="1"/>
        <v>0</v>
      </c>
      <c r="N115" s="17" t="s">
        <v>23</v>
      </c>
    </row>
    <row r="116" spans="1:14" x14ac:dyDescent="0.25">
      <c r="A116" s="17" t="s">
        <v>24</v>
      </c>
      <c r="B116" s="32" t="s">
        <v>52</v>
      </c>
      <c r="C116" s="32" t="s">
        <v>12</v>
      </c>
      <c r="D116" s="116">
        <v>0</v>
      </c>
      <c r="E116" s="132" t="s">
        <v>66</v>
      </c>
      <c r="F116" s="46" t="s">
        <v>66</v>
      </c>
      <c r="G116" s="116">
        <v>0</v>
      </c>
      <c r="H116" s="46" t="s">
        <v>66</v>
      </c>
      <c r="I116" s="46" t="s">
        <v>66</v>
      </c>
      <c r="J116" s="116">
        <v>0</v>
      </c>
      <c r="K116" s="46" t="s">
        <v>66</v>
      </c>
      <c r="L116" s="46" t="s">
        <v>66</v>
      </c>
      <c r="M116" s="113">
        <f t="shared" si="1"/>
        <v>0</v>
      </c>
      <c r="N116" s="17" t="s">
        <v>23</v>
      </c>
    </row>
    <row r="117" spans="1:14" x14ac:dyDescent="0.25">
      <c r="A117" s="17" t="s">
        <v>24</v>
      </c>
      <c r="B117" s="32" t="s">
        <v>52</v>
      </c>
      <c r="C117" s="32" t="s">
        <v>14</v>
      </c>
      <c r="D117" s="116">
        <v>0</v>
      </c>
      <c r="E117" s="132" t="s">
        <v>66</v>
      </c>
      <c r="F117" s="46" t="s">
        <v>66</v>
      </c>
      <c r="G117" s="116">
        <v>0</v>
      </c>
      <c r="H117" s="46" t="s">
        <v>66</v>
      </c>
      <c r="I117" s="46" t="s">
        <v>66</v>
      </c>
      <c r="J117" s="116">
        <v>0</v>
      </c>
      <c r="K117" s="46" t="s">
        <v>66</v>
      </c>
      <c r="L117" s="46" t="s">
        <v>66</v>
      </c>
      <c r="M117" s="113">
        <f t="shared" si="1"/>
        <v>0</v>
      </c>
      <c r="N117" s="17" t="s">
        <v>23</v>
      </c>
    </row>
    <row r="118" spans="1:14" x14ac:dyDescent="0.25">
      <c r="A118" s="17" t="s">
        <v>24</v>
      </c>
      <c r="B118" s="32" t="s">
        <v>57</v>
      </c>
      <c r="C118" s="32" t="s">
        <v>26</v>
      </c>
      <c r="D118" s="111">
        <v>103606.36</v>
      </c>
      <c r="E118" s="135" t="s">
        <v>311</v>
      </c>
      <c r="F118" s="42" t="s">
        <v>312</v>
      </c>
      <c r="G118" s="116">
        <v>0</v>
      </c>
      <c r="H118" s="42" t="s">
        <v>66</v>
      </c>
      <c r="I118" s="42" t="s">
        <v>66</v>
      </c>
      <c r="J118" s="116">
        <v>0</v>
      </c>
      <c r="K118" s="150" t="s">
        <v>66</v>
      </c>
      <c r="L118" s="150" t="s">
        <v>66</v>
      </c>
      <c r="M118" s="27">
        <f t="shared" si="1"/>
        <v>103606.36</v>
      </c>
      <c r="N118" s="42" t="s">
        <v>58</v>
      </c>
    </row>
    <row r="119" spans="1:14" x14ac:dyDescent="0.25">
      <c r="A119" s="17" t="s">
        <v>24</v>
      </c>
      <c r="B119" s="32" t="s">
        <v>57</v>
      </c>
      <c r="C119" s="32" t="s">
        <v>10</v>
      </c>
      <c r="D119" s="121">
        <v>0</v>
      </c>
      <c r="E119" s="55" t="s">
        <v>66</v>
      </c>
      <c r="F119" s="55" t="s">
        <v>66</v>
      </c>
      <c r="G119" s="113">
        <v>0</v>
      </c>
      <c r="H119" s="46" t="s">
        <v>66</v>
      </c>
      <c r="I119" s="46" t="s">
        <v>66</v>
      </c>
      <c r="J119" s="113">
        <v>99967.33</v>
      </c>
      <c r="K119" s="151" t="s">
        <v>313</v>
      </c>
      <c r="L119" s="151" t="s">
        <v>314</v>
      </c>
      <c r="M119" s="152">
        <f t="shared" si="1"/>
        <v>99967.33</v>
      </c>
      <c r="N119" s="46" t="s">
        <v>58</v>
      </c>
    </row>
    <row r="120" spans="1:14" x14ac:dyDescent="0.25">
      <c r="A120" s="17" t="s">
        <v>24</v>
      </c>
      <c r="B120" s="32" t="s">
        <v>57</v>
      </c>
      <c r="C120" s="32" t="s">
        <v>12</v>
      </c>
      <c r="D120" s="121">
        <v>3834.08</v>
      </c>
      <c r="E120" s="132" t="s">
        <v>315</v>
      </c>
      <c r="F120" s="46" t="s">
        <v>316</v>
      </c>
      <c r="G120" s="113">
        <v>0</v>
      </c>
      <c r="H120" s="46" t="s">
        <v>66</v>
      </c>
      <c r="I120" s="46" t="s">
        <v>66</v>
      </c>
      <c r="J120" s="113">
        <v>0</v>
      </c>
      <c r="K120" s="151" t="s">
        <v>66</v>
      </c>
      <c r="L120" s="151" t="s">
        <v>66</v>
      </c>
      <c r="M120" s="152">
        <f t="shared" si="1"/>
        <v>3834.08</v>
      </c>
      <c r="N120" s="46" t="s">
        <v>58</v>
      </c>
    </row>
    <row r="121" spans="1:14" x14ac:dyDescent="0.25">
      <c r="A121" s="17" t="s">
        <v>24</v>
      </c>
      <c r="B121" s="32" t="s">
        <v>57</v>
      </c>
      <c r="C121" s="32" t="s">
        <v>14</v>
      </c>
      <c r="D121" s="121">
        <v>0</v>
      </c>
      <c r="E121" s="55" t="s">
        <v>66</v>
      </c>
      <c r="F121" s="55" t="s">
        <v>66</v>
      </c>
      <c r="G121" s="113">
        <v>0</v>
      </c>
      <c r="H121" s="46" t="s">
        <v>66</v>
      </c>
      <c r="I121" s="46" t="s">
        <v>66</v>
      </c>
      <c r="J121" s="113">
        <v>0</v>
      </c>
      <c r="K121" s="151" t="s">
        <v>66</v>
      </c>
      <c r="L121" s="151" t="s">
        <v>66</v>
      </c>
      <c r="M121" s="152">
        <f t="shared" si="1"/>
        <v>0</v>
      </c>
      <c r="N121" s="46" t="s">
        <v>58</v>
      </c>
    </row>
    <row r="122" spans="1:14" x14ac:dyDescent="0.25">
      <c r="A122" s="17" t="s">
        <v>24</v>
      </c>
      <c r="B122" s="32" t="s">
        <v>57</v>
      </c>
      <c r="C122" s="32" t="s">
        <v>16</v>
      </c>
      <c r="D122" s="121">
        <v>1465305.15</v>
      </c>
      <c r="E122" s="153" t="s">
        <v>317</v>
      </c>
      <c r="F122" s="154" t="s">
        <v>682</v>
      </c>
      <c r="G122" s="113">
        <v>6380</v>
      </c>
      <c r="H122" s="107" t="s">
        <v>318</v>
      </c>
      <c r="I122" s="154" t="s">
        <v>683</v>
      </c>
      <c r="J122" s="113">
        <v>36584.120000000003</v>
      </c>
      <c r="K122" s="155" t="s">
        <v>319</v>
      </c>
      <c r="L122" s="156" t="s">
        <v>684</v>
      </c>
      <c r="M122" s="152">
        <f t="shared" si="1"/>
        <v>1508269.27</v>
      </c>
      <c r="N122" s="46" t="s">
        <v>58</v>
      </c>
    </row>
    <row r="123" spans="1:14" x14ac:dyDescent="0.25">
      <c r="A123" s="17" t="s">
        <v>24</v>
      </c>
      <c r="B123" s="32" t="s">
        <v>57</v>
      </c>
      <c r="C123" s="32" t="s">
        <v>27</v>
      </c>
      <c r="D123" s="121">
        <v>0</v>
      </c>
      <c r="E123" s="55" t="s">
        <v>66</v>
      </c>
      <c r="F123" s="55" t="s">
        <v>66</v>
      </c>
      <c r="G123" s="113">
        <v>0</v>
      </c>
      <c r="H123" s="42" t="s">
        <v>36</v>
      </c>
      <c r="I123" s="46" t="s">
        <v>66</v>
      </c>
      <c r="J123" s="113">
        <v>0</v>
      </c>
      <c r="K123" s="151" t="s">
        <v>66</v>
      </c>
      <c r="L123" s="151" t="s">
        <v>66</v>
      </c>
      <c r="M123" s="152">
        <f t="shared" si="1"/>
        <v>0</v>
      </c>
      <c r="N123" s="46" t="s">
        <v>58</v>
      </c>
    </row>
    <row r="124" spans="1:14" x14ac:dyDescent="0.25">
      <c r="A124" s="17" t="s">
        <v>24</v>
      </c>
      <c r="B124" s="32" t="s">
        <v>57</v>
      </c>
      <c r="C124" s="32" t="s">
        <v>28</v>
      </c>
      <c r="D124" s="121">
        <v>11732.11</v>
      </c>
      <c r="E124" s="132" t="s">
        <v>320</v>
      </c>
      <c r="F124" s="46" t="s">
        <v>321</v>
      </c>
      <c r="G124" s="113">
        <v>126589.83</v>
      </c>
      <c r="H124" s="46" t="s">
        <v>322</v>
      </c>
      <c r="I124" s="46" t="s">
        <v>323</v>
      </c>
      <c r="J124" s="113">
        <v>0</v>
      </c>
      <c r="K124" s="151" t="s">
        <v>66</v>
      </c>
      <c r="L124" s="151" t="s">
        <v>66</v>
      </c>
      <c r="M124" s="152">
        <f t="shared" si="1"/>
        <v>138321.94</v>
      </c>
      <c r="N124" s="46" t="s">
        <v>58</v>
      </c>
    </row>
    <row r="125" spans="1:14" x14ac:dyDescent="0.25">
      <c r="A125" s="17" t="s">
        <v>24</v>
      </c>
      <c r="B125" s="32" t="s">
        <v>57</v>
      </c>
      <c r="C125" s="32" t="s">
        <v>59</v>
      </c>
      <c r="D125" s="121">
        <v>0</v>
      </c>
      <c r="E125" s="55" t="s">
        <v>66</v>
      </c>
      <c r="F125" s="55" t="s">
        <v>66</v>
      </c>
      <c r="G125" s="113">
        <v>0</v>
      </c>
      <c r="H125" s="46" t="s">
        <v>66</v>
      </c>
      <c r="I125" s="46" t="s">
        <v>66</v>
      </c>
      <c r="J125" s="113">
        <v>0</v>
      </c>
      <c r="K125" s="151" t="s">
        <v>66</v>
      </c>
      <c r="L125" s="151" t="s">
        <v>66</v>
      </c>
      <c r="M125" s="152">
        <f t="shared" si="1"/>
        <v>0</v>
      </c>
      <c r="N125" s="46" t="s">
        <v>58</v>
      </c>
    </row>
    <row r="126" spans="1:14" x14ac:dyDescent="0.25">
      <c r="A126" s="17" t="s">
        <v>24</v>
      </c>
      <c r="B126" s="32" t="s">
        <v>57</v>
      </c>
      <c r="C126" s="32" t="s">
        <v>18</v>
      </c>
      <c r="D126" s="121">
        <v>0</v>
      </c>
      <c r="E126" s="55" t="s">
        <v>66</v>
      </c>
      <c r="F126" s="55" t="s">
        <v>66</v>
      </c>
      <c r="G126" s="113">
        <v>40715.72</v>
      </c>
      <c r="H126" s="46" t="s">
        <v>324</v>
      </c>
      <c r="I126" s="46" t="s">
        <v>325</v>
      </c>
      <c r="J126" s="113">
        <v>0</v>
      </c>
      <c r="K126" s="151" t="s">
        <v>66</v>
      </c>
      <c r="L126" s="151" t="s">
        <v>66</v>
      </c>
      <c r="M126" s="152">
        <f t="shared" si="1"/>
        <v>40715.72</v>
      </c>
      <c r="N126" s="46" t="s">
        <v>58</v>
      </c>
    </row>
    <row r="127" spans="1:14" x14ac:dyDescent="0.25">
      <c r="A127" s="17" t="s">
        <v>24</v>
      </c>
      <c r="B127" s="32" t="s">
        <v>57</v>
      </c>
      <c r="C127" s="32" t="s">
        <v>32</v>
      </c>
      <c r="D127" s="121">
        <v>0</v>
      </c>
      <c r="E127" s="55" t="s">
        <v>66</v>
      </c>
      <c r="F127" s="55" t="s">
        <v>66</v>
      </c>
      <c r="G127" s="113">
        <v>0</v>
      </c>
      <c r="H127" s="46" t="s">
        <v>66</v>
      </c>
      <c r="I127" s="46" t="s">
        <v>66</v>
      </c>
      <c r="J127" s="113">
        <v>0</v>
      </c>
      <c r="K127" s="151" t="s">
        <v>66</v>
      </c>
      <c r="L127" s="151" t="s">
        <v>66</v>
      </c>
      <c r="M127" s="152">
        <f t="shared" si="1"/>
        <v>0</v>
      </c>
      <c r="N127" s="46" t="s">
        <v>58</v>
      </c>
    </row>
    <row r="128" spans="1:14" x14ac:dyDescent="0.25">
      <c r="A128" s="17" t="s">
        <v>24</v>
      </c>
      <c r="B128" s="32" t="s">
        <v>57</v>
      </c>
      <c r="C128" s="32" t="s">
        <v>22</v>
      </c>
      <c r="D128" s="121">
        <v>0</v>
      </c>
      <c r="E128" s="132" t="s">
        <v>66</v>
      </c>
      <c r="F128" s="46" t="s">
        <v>66</v>
      </c>
      <c r="G128" s="113">
        <v>17793.580000000002</v>
      </c>
      <c r="H128" s="46" t="s">
        <v>326</v>
      </c>
      <c r="I128" s="46" t="s">
        <v>327</v>
      </c>
      <c r="J128" s="113">
        <v>0</v>
      </c>
      <c r="K128" s="151" t="s">
        <v>66</v>
      </c>
      <c r="L128" s="151" t="s">
        <v>66</v>
      </c>
      <c r="M128" s="152">
        <f t="shared" si="1"/>
        <v>17793.580000000002</v>
      </c>
      <c r="N128" s="46" t="s">
        <v>58</v>
      </c>
    </row>
    <row r="129" spans="1:14" ht="26.4" x14ac:dyDescent="0.25">
      <c r="A129" s="17" t="s">
        <v>24</v>
      </c>
      <c r="B129" s="32" t="s">
        <v>60</v>
      </c>
      <c r="C129" s="32" t="s">
        <v>26</v>
      </c>
      <c r="D129" s="9">
        <v>142445.18</v>
      </c>
      <c r="E129" s="58" t="s">
        <v>328</v>
      </c>
      <c r="F129" s="17" t="s">
        <v>329</v>
      </c>
      <c r="G129" s="9">
        <v>47880</v>
      </c>
      <c r="H129" s="17" t="s">
        <v>330</v>
      </c>
      <c r="I129" s="72" t="s">
        <v>331</v>
      </c>
      <c r="J129" s="9">
        <v>1453.18</v>
      </c>
      <c r="K129" s="72" t="s">
        <v>332</v>
      </c>
      <c r="L129" s="17" t="s">
        <v>333</v>
      </c>
      <c r="M129" s="9">
        <f t="shared" si="1"/>
        <v>191778.36</v>
      </c>
      <c r="N129" s="17" t="s">
        <v>15</v>
      </c>
    </row>
    <row r="130" spans="1:14" x14ac:dyDescent="0.25">
      <c r="A130" s="17" t="s">
        <v>24</v>
      </c>
      <c r="B130" s="32" t="s">
        <v>60</v>
      </c>
      <c r="C130" s="32" t="s">
        <v>10</v>
      </c>
      <c r="D130" s="50">
        <v>51059.21</v>
      </c>
      <c r="E130" s="60" t="s">
        <v>665</v>
      </c>
      <c r="F130" s="67" t="s">
        <v>334</v>
      </c>
      <c r="G130" s="50">
        <v>180884.59</v>
      </c>
      <c r="H130" s="68" t="s">
        <v>666</v>
      </c>
      <c r="I130" s="67" t="s">
        <v>335</v>
      </c>
      <c r="J130" s="50">
        <v>0</v>
      </c>
      <c r="K130" s="68" t="s">
        <v>66</v>
      </c>
      <c r="L130" s="68" t="s">
        <v>66</v>
      </c>
      <c r="M130" s="50">
        <f t="shared" si="1"/>
        <v>231943.8</v>
      </c>
      <c r="N130" s="17" t="s">
        <v>15</v>
      </c>
    </row>
    <row r="131" spans="1:14" x14ac:dyDescent="0.25">
      <c r="A131" s="17" t="s">
        <v>24</v>
      </c>
      <c r="B131" s="32" t="s">
        <v>60</v>
      </c>
      <c r="C131" s="32" t="s">
        <v>12</v>
      </c>
      <c r="D131" s="9">
        <v>0</v>
      </c>
      <c r="E131" s="60" t="s">
        <v>66</v>
      </c>
      <c r="F131" s="68" t="s">
        <v>66</v>
      </c>
      <c r="G131" s="9">
        <v>0</v>
      </c>
      <c r="H131" s="68" t="s">
        <v>66</v>
      </c>
      <c r="I131" s="68" t="s">
        <v>66</v>
      </c>
      <c r="J131" s="9">
        <v>0</v>
      </c>
      <c r="K131" s="68" t="s">
        <v>66</v>
      </c>
      <c r="L131" s="68" t="s">
        <v>66</v>
      </c>
      <c r="M131" s="9">
        <f t="shared" si="1"/>
        <v>0</v>
      </c>
      <c r="N131" s="17" t="s">
        <v>15</v>
      </c>
    </row>
    <row r="132" spans="1:14" x14ac:dyDescent="0.25">
      <c r="A132" s="17" t="s">
        <v>24</v>
      </c>
      <c r="B132" s="32" t="s">
        <v>60</v>
      </c>
      <c r="C132" s="32" t="s">
        <v>14</v>
      </c>
      <c r="D132" s="9">
        <v>41500</v>
      </c>
      <c r="E132" s="34" t="s">
        <v>336</v>
      </c>
      <c r="F132" s="17" t="s">
        <v>337</v>
      </c>
      <c r="G132" s="9">
        <v>0</v>
      </c>
      <c r="H132" s="68" t="s">
        <v>66</v>
      </c>
      <c r="I132" s="68" t="s">
        <v>66</v>
      </c>
      <c r="J132" s="9">
        <v>0</v>
      </c>
      <c r="K132" s="68" t="s">
        <v>66</v>
      </c>
      <c r="L132" s="68" t="s">
        <v>66</v>
      </c>
      <c r="M132" s="9">
        <f t="shared" si="1"/>
        <v>41500</v>
      </c>
      <c r="N132" s="17" t="s">
        <v>15</v>
      </c>
    </row>
    <row r="133" spans="1:14" x14ac:dyDescent="0.25">
      <c r="A133" s="17" t="s">
        <v>24</v>
      </c>
      <c r="B133" s="32" t="s">
        <v>60</v>
      </c>
      <c r="C133" s="32" t="s">
        <v>16</v>
      </c>
      <c r="D133" s="9">
        <v>232955.41</v>
      </c>
      <c r="E133" s="34" t="s">
        <v>338</v>
      </c>
      <c r="F133" s="17" t="s">
        <v>339</v>
      </c>
      <c r="G133" s="51">
        <v>0</v>
      </c>
      <c r="H133" s="68" t="s">
        <v>66</v>
      </c>
      <c r="I133" s="68" t="s">
        <v>66</v>
      </c>
      <c r="J133" s="51">
        <v>0</v>
      </c>
      <c r="K133" s="68" t="s">
        <v>66</v>
      </c>
      <c r="L133" s="68" t="s">
        <v>66</v>
      </c>
      <c r="M133" s="50">
        <f t="shared" si="1"/>
        <v>232955.41</v>
      </c>
      <c r="N133" s="17" t="s">
        <v>15</v>
      </c>
    </row>
    <row r="134" spans="1:14" ht="39.6" x14ac:dyDescent="0.25">
      <c r="A134" s="17" t="s">
        <v>24</v>
      </c>
      <c r="B134" s="32" t="s">
        <v>60</v>
      </c>
      <c r="C134" s="32" t="s">
        <v>61</v>
      </c>
      <c r="D134" s="9">
        <v>82501.38</v>
      </c>
      <c r="E134" s="58" t="s">
        <v>340</v>
      </c>
      <c r="F134" s="17" t="s">
        <v>341</v>
      </c>
      <c r="G134" s="9">
        <f>-0.01+128984.98+-5021.11</f>
        <v>123963.86</v>
      </c>
      <c r="H134" s="72" t="s">
        <v>342</v>
      </c>
      <c r="I134" s="17" t="s">
        <v>343</v>
      </c>
      <c r="J134" s="51">
        <v>0</v>
      </c>
      <c r="K134" s="68" t="s">
        <v>66</v>
      </c>
      <c r="L134" s="68" t="s">
        <v>66</v>
      </c>
      <c r="M134" s="9">
        <f t="shared" si="1"/>
        <v>206465.24</v>
      </c>
      <c r="N134" s="17" t="s">
        <v>15</v>
      </c>
    </row>
    <row r="135" spans="1:14" ht="26.4" x14ac:dyDescent="0.25">
      <c r="A135" s="17" t="s">
        <v>24</v>
      </c>
      <c r="B135" s="32" t="s">
        <v>60</v>
      </c>
      <c r="C135" s="32" t="s">
        <v>27</v>
      </c>
      <c r="D135" s="9">
        <v>639200</v>
      </c>
      <c r="E135" s="34" t="s">
        <v>344</v>
      </c>
      <c r="F135" s="17" t="s">
        <v>345</v>
      </c>
      <c r="G135" s="51">
        <v>-28399.8</v>
      </c>
      <c r="H135" s="73" t="s">
        <v>667</v>
      </c>
      <c r="I135" s="67" t="s">
        <v>346</v>
      </c>
      <c r="J135" s="50">
        <f>2979.68+1222.06</f>
        <v>4201.74</v>
      </c>
      <c r="K135" s="73" t="s">
        <v>668</v>
      </c>
      <c r="L135" s="67" t="s">
        <v>347</v>
      </c>
      <c r="M135" s="51">
        <f t="shared" si="1"/>
        <v>615001.93999999994</v>
      </c>
      <c r="N135" s="17" t="s">
        <v>15</v>
      </c>
    </row>
    <row r="136" spans="1:14" x14ac:dyDescent="0.25">
      <c r="A136" s="17" t="s">
        <v>24</v>
      </c>
      <c r="B136" s="32" t="s">
        <v>60</v>
      </c>
      <c r="C136" s="32" t="s">
        <v>28</v>
      </c>
      <c r="D136" s="9">
        <v>434404.04</v>
      </c>
      <c r="E136" s="34" t="s">
        <v>348</v>
      </c>
      <c r="F136" s="17" t="s">
        <v>349</v>
      </c>
      <c r="G136" s="9">
        <v>0</v>
      </c>
      <c r="H136" s="68" t="s">
        <v>66</v>
      </c>
      <c r="I136" s="68" t="s">
        <v>66</v>
      </c>
      <c r="J136" s="9">
        <v>0</v>
      </c>
      <c r="K136" s="68" t="s">
        <v>66</v>
      </c>
      <c r="L136" s="68" t="s">
        <v>66</v>
      </c>
      <c r="M136" s="9">
        <f t="shared" si="1"/>
        <v>434404.04</v>
      </c>
      <c r="N136" s="17" t="s">
        <v>15</v>
      </c>
    </row>
    <row r="137" spans="1:14" x14ac:dyDescent="0.25">
      <c r="A137" s="17" t="s">
        <v>24</v>
      </c>
      <c r="B137" s="32" t="s">
        <v>60</v>
      </c>
      <c r="C137" s="32" t="s">
        <v>18</v>
      </c>
      <c r="D137" s="51">
        <v>0</v>
      </c>
      <c r="E137" s="60" t="s">
        <v>66</v>
      </c>
      <c r="F137" s="68" t="s">
        <v>66</v>
      </c>
      <c r="G137" s="51">
        <v>0</v>
      </c>
      <c r="H137" s="68" t="s">
        <v>66</v>
      </c>
      <c r="I137" s="68" t="s">
        <v>66</v>
      </c>
      <c r="J137" s="51">
        <v>0</v>
      </c>
      <c r="K137" s="68" t="s">
        <v>66</v>
      </c>
      <c r="L137" s="68" t="s">
        <v>66</v>
      </c>
      <c r="M137" s="51">
        <f t="shared" si="1"/>
        <v>0</v>
      </c>
      <c r="N137" s="17" t="s">
        <v>15</v>
      </c>
    </row>
    <row r="138" spans="1:14" x14ac:dyDescent="0.25">
      <c r="A138" s="17" t="s">
        <v>24</v>
      </c>
      <c r="B138" s="32" t="s">
        <v>60</v>
      </c>
      <c r="C138" s="32" t="s">
        <v>32</v>
      </c>
      <c r="D138" s="51">
        <v>0</v>
      </c>
      <c r="E138" s="60" t="s">
        <v>66</v>
      </c>
      <c r="F138" s="68" t="s">
        <v>66</v>
      </c>
      <c r="G138" s="51">
        <v>0</v>
      </c>
      <c r="H138" s="68" t="s">
        <v>66</v>
      </c>
      <c r="I138" s="68" t="s">
        <v>66</v>
      </c>
      <c r="J138" s="51">
        <v>0</v>
      </c>
      <c r="K138" s="68" t="s">
        <v>66</v>
      </c>
      <c r="L138" s="68" t="s">
        <v>66</v>
      </c>
      <c r="M138" s="51">
        <f t="shared" ref="M138:M201" si="2">D138+G138+J138</f>
        <v>0</v>
      </c>
      <c r="N138" s="17" t="s">
        <v>15</v>
      </c>
    </row>
    <row r="139" spans="1:14" x14ac:dyDescent="0.25">
      <c r="A139" s="17" t="s">
        <v>24</v>
      </c>
      <c r="B139" s="32" t="s">
        <v>60</v>
      </c>
      <c r="C139" s="32" t="s">
        <v>22</v>
      </c>
      <c r="D139" s="51">
        <v>0</v>
      </c>
      <c r="E139" s="60" t="s">
        <v>66</v>
      </c>
      <c r="F139" s="68" t="s">
        <v>66</v>
      </c>
      <c r="G139" s="51">
        <v>0</v>
      </c>
      <c r="H139" s="68" t="s">
        <v>66</v>
      </c>
      <c r="I139" s="68" t="s">
        <v>66</v>
      </c>
      <c r="J139" s="51">
        <v>0</v>
      </c>
      <c r="K139" s="68" t="s">
        <v>66</v>
      </c>
      <c r="L139" s="68" t="s">
        <v>66</v>
      </c>
      <c r="M139" s="51">
        <f t="shared" si="2"/>
        <v>0</v>
      </c>
      <c r="N139" s="17" t="s">
        <v>15</v>
      </c>
    </row>
    <row r="140" spans="1:14" x14ac:dyDescent="0.25">
      <c r="A140" s="17" t="s">
        <v>24</v>
      </c>
      <c r="B140" s="32" t="s">
        <v>62</v>
      </c>
      <c r="C140" s="32" t="s">
        <v>26</v>
      </c>
      <c r="D140" s="28">
        <v>0</v>
      </c>
      <c r="E140" s="59" t="s">
        <v>66</v>
      </c>
      <c r="F140" s="112" t="s">
        <v>66</v>
      </c>
      <c r="G140" s="28">
        <v>0</v>
      </c>
      <c r="H140" s="66" t="s">
        <v>66</v>
      </c>
      <c r="I140" s="66" t="s">
        <v>66</v>
      </c>
      <c r="J140" s="28">
        <v>0</v>
      </c>
      <c r="K140" s="66" t="s">
        <v>66</v>
      </c>
      <c r="L140" s="66" t="s">
        <v>66</v>
      </c>
      <c r="M140" s="9">
        <f t="shared" si="2"/>
        <v>0</v>
      </c>
      <c r="N140" s="17" t="s">
        <v>58</v>
      </c>
    </row>
    <row r="141" spans="1:14" x14ac:dyDescent="0.25">
      <c r="A141" s="17" t="s">
        <v>24</v>
      </c>
      <c r="B141" s="32" t="s">
        <v>62</v>
      </c>
      <c r="C141" s="32" t="s">
        <v>10</v>
      </c>
      <c r="D141" s="9">
        <v>0</v>
      </c>
      <c r="E141" s="91" t="s">
        <v>66</v>
      </c>
      <c r="F141" s="17" t="s">
        <v>350</v>
      </c>
      <c r="G141" s="9">
        <v>0</v>
      </c>
      <c r="H141" s="17"/>
      <c r="I141" s="17" t="s">
        <v>351</v>
      </c>
      <c r="J141" s="9">
        <v>253713.72</v>
      </c>
      <c r="K141" s="17" t="s">
        <v>352</v>
      </c>
      <c r="L141" s="17" t="s">
        <v>353</v>
      </c>
      <c r="M141" s="9">
        <f t="shared" si="2"/>
        <v>253713.72</v>
      </c>
      <c r="N141" s="17" t="s">
        <v>58</v>
      </c>
    </row>
    <row r="142" spans="1:14" x14ac:dyDescent="0.25">
      <c r="A142" s="17" t="s">
        <v>24</v>
      </c>
      <c r="B142" s="32" t="s">
        <v>62</v>
      </c>
      <c r="C142" s="32" t="s">
        <v>12</v>
      </c>
      <c r="D142" s="9">
        <v>0</v>
      </c>
      <c r="E142" s="91" t="s">
        <v>66</v>
      </c>
      <c r="F142" s="17" t="s">
        <v>354</v>
      </c>
      <c r="G142" s="9">
        <v>0</v>
      </c>
      <c r="H142" s="17"/>
      <c r="I142" s="17" t="s">
        <v>355</v>
      </c>
      <c r="J142" s="9">
        <v>0</v>
      </c>
      <c r="K142" s="17"/>
      <c r="L142" s="17" t="s">
        <v>356</v>
      </c>
      <c r="M142" s="9">
        <f t="shared" si="2"/>
        <v>0</v>
      </c>
      <c r="N142" s="17" t="s">
        <v>58</v>
      </c>
    </row>
    <row r="143" spans="1:14" x14ac:dyDescent="0.25">
      <c r="A143" s="17" t="s">
        <v>24</v>
      </c>
      <c r="B143" s="32" t="s">
        <v>62</v>
      </c>
      <c r="C143" s="32" t="s">
        <v>14</v>
      </c>
      <c r="D143" s="9">
        <v>0</v>
      </c>
      <c r="E143" s="91" t="s">
        <v>66</v>
      </c>
      <c r="F143" s="17" t="s">
        <v>357</v>
      </c>
      <c r="G143" s="9">
        <v>0</v>
      </c>
      <c r="H143" s="17"/>
      <c r="I143" s="17" t="s">
        <v>358</v>
      </c>
      <c r="J143" s="9">
        <v>0</v>
      </c>
      <c r="K143" s="17"/>
      <c r="L143" s="17" t="s">
        <v>66</v>
      </c>
      <c r="M143" s="9">
        <f t="shared" si="2"/>
        <v>0</v>
      </c>
      <c r="N143" s="17" t="s">
        <v>58</v>
      </c>
    </row>
    <row r="144" spans="1:14" x14ac:dyDescent="0.25">
      <c r="A144" s="17" t="s">
        <v>24</v>
      </c>
      <c r="B144" s="32" t="s">
        <v>62</v>
      </c>
      <c r="C144" s="32" t="s">
        <v>16</v>
      </c>
      <c r="D144" s="9">
        <v>26000.9</v>
      </c>
      <c r="E144" s="34" t="s">
        <v>359</v>
      </c>
      <c r="F144" s="17" t="s">
        <v>360</v>
      </c>
      <c r="G144" s="9">
        <v>0</v>
      </c>
      <c r="H144" s="17"/>
      <c r="I144" s="17" t="s">
        <v>361</v>
      </c>
      <c r="J144" s="9">
        <v>0</v>
      </c>
      <c r="K144" s="17"/>
      <c r="L144" s="17" t="s">
        <v>362</v>
      </c>
      <c r="M144" s="9">
        <f t="shared" si="2"/>
        <v>26000.9</v>
      </c>
      <c r="N144" s="17" t="s">
        <v>58</v>
      </c>
    </row>
    <row r="145" spans="1:14" x14ac:dyDescent="0.25">
      <c r="A145" s="17" t="s">
        <v>24</v>
      </c>
      <c r="B145" s="32" t="s">
        <v>62</v>
      </c>
      <c r="C145" s="32" t="s">
        <v>27</v>
      </c>
      <c r="D145" s="9">
        <v>0</v>
      </c>
      <c r="E145" s="91" t="s">
        <v>66</v>
      </c>
      <c r="F145" s="17" t="s">
        <v>363</v>
      </c>
      <c r="G145" s="9">
        <v>0</v>
      </c>
      <c r="H145" s="17"/>
      <c r="I145" s="17" t="s">
        <v>364</v>
      </c>
      <c r="J145" s="9">
        <v>0</v>
      </c>
      <c r="K145" s="17"/>
      <c r="L145" s="17" t="s">
        <v>365</v>
      </c>
      <c r="M145" s="9">
        <f t="shared" si="2"/>
        <v>0</v>
      </c>
      <c r="N145" s="17" t="s">
        <v>58</v>
      </c>
    </row>
    <row r="146" spans="1:14" x14ac:dyDescent="0.25">
      <c r="A146" s="17" t="s">
        <v>24</v>
      </c>
      <c r="B146" s="32" t="s">
        <v>62</v>
      </c>
      <c r="C146" s="32" t="s">
        <v>28</v>
      </c>
      <c r="D146" s="9">
        <v>0</v>
      </c>
      <c r="E146" s="91" t="s">
        <v>66</v>
      </c>
      <c r="F146" s="17" t="s">
        <v>366</v>
      </c>
      <c r="G146" s="9">
        <v>0</v>
      </c>
      <c r="H146" s="17"/>
      <c r="I146" s="17" t="s">
        <v>367</v>
      </c>
      <c r="J146" s="9">
        <v>0</v>
      </c>
      <c r="K146" s="17"/>
      <c r="L146" s="17" t="s">
        <v>368</v>
      </c>
      <c r="M146" s="9">
        <f t="shared" si="2"/>
        <v>0</v>
      </c>
      <c r="N146" s="17" t="s">
        <v>58</v>
      </c>
    </row>
    <row r="147" spans="1:14" x14ac:dyDescent="0.25">
      <c r="A147" s="17" t="s">
        <v>24</v>
      </c>
      <c r="B147" s="32" t="s">
        <v>62</v>
      </c>
      <c r="C147" s="32" t="s">
        <v>63</v>
      </c>
      <c r="D147" s="9">
        <v>0</v>
      </c>
      <c r="E147" s="91" t="s">
        <v>66</v>
      </c>
      <c r="F147" s="17" t="s">
        <v>369</v>
      </c>
      <c r="G147" s="9">
        <v>0</v>
      </c>
      <c r="H147" s="17"/>
      <c r="I147" s="17" t="s">
        <v>370</v>
      </c>
      <c r="J147" s="9">
        <v>0</v>
      </c>
      <c r="K147" s="17"/>
      <c r="L147" s="17" t="s">
        <v>371</v>
      </c>
      <c r="M147" s="9">
        <f t="shared" si="2"/>
        <v>0</v>
      </c>
      <c r="N147" s="17" t="s">
        <v>58</v>
      </c>
    </row>
    <row r="148" spans="1:14" x14ac:dyDescent="0.25">
      <c r="A148" s="17" t="s">
        <v>24</v>
      </c>
      <c r="B148" s="32" t="s">
        <v>62</v>
      </c>
      <c r="C148" s="32" t="s">
        <v>18</v>
      </c>
      <c r="D148" s="9">
        <v>0</v>
      </c>
      <c r="E148" s="91" t="s">
        <v>66</v>
      </c>
      <c r="F148" s="17" t="s">
        <v>372</v>
      </c>
      <c r="G148" s="9">
        <v>0</v>
      </c>
      <c r="H148" s="17"/>
      <c r="I148" s="17" t="s">
        <v>373</v>
      </c>
      <c r="J148" s="9">
        <v>0</v>
      </c>
      <c r="K148" s="17"/>
      <c r="L148" s="17" t="s">
        <v>374</v>
      </c>
      <c r="M148" s="9">
        <f t="shared" si="2"/>
        <v>0</v>
      </c>
      <c r="N148" s="17" t="s">
        <v>58</v>
      </c>
    </row>
    <row r="149" spans="1:14" x14ac:dyDescent="0.25">
      <c r="A149" s="17" t="s">
        <v>24</v>
      </c>
      <c r="B149" s="32" t="s">
        <v>62</v>
      </c>
      <c r="C149" s="32" t="s">
        <v>32</v>
      </c>
      <c r="D149" s="9">
        <v>0</v>
      </c>
      <c r="E149" s="91" t="s">
        <v>66</v>
      </c>
      <c r="F149" s="17" t="s">
        <v>375</v>
      </c>
      <c r="G149" s="9">
        <v>0</v>
      </c>
      <c r="H149" s="17"/>
      <c r="I149" s="17" t="s">
        <v>376</v>
      </c>
      <c r="J149" s="9">
        <v>0</v>
      </c>
      <c r="K149" s="17"/>
      <c r="L149" s="17" t="s">
        <v>377</v>
      </c>
      <c r="M149" s="9">
        <f t="shared" si="2"/>
        <v>0</v>
      </c>
      <c r="N149" s="17" t="s">
        <v>58</v>
      </c>
    </row>
    <row r="150" spans="1:14" x14ac:dyDescent="0.25">
      <c r="A150" s="17" t="s">
        <v>24</v>
      </c>
      <c r="B150" s="32" t="s">
        <v>62</v>
      </c>
      <c r="C150" s="32" t="s">
        <v>22</v>
      </c>
      <c r="D150" s="9">
        <v>0</v>
      </c>
      <c r="E150" s="91" t="s">
        <v>66</v>
      </c>
      <c r="F150" s="17" t="s">
        <v>66</v>
      </c>
      <c r="G150" s="9">
        <v>0</v>
      </c>
      <c r="H150" s="17"/>
      <c r="I150" s="17" t="s">
        <v>378</v>
      </c>
      <c r="J150" s="9">
        <v>0</v>
      </c>
      <c r="K150" s="17"/>
      <c r="L150" s="17" t="s">
        <v>66</v>
      </c>
      <c r="M150" s="9">
        <f t="shared" si="2"/>
        <v>0</v>
      </c>
      <c r="N150" s="17" t="s">
        <v>58</v>
      </c>
    </row>
    <row r="151" spans="1:14" x14ac:dyDescent="0.25">
      <c r="A151" s="17" t="s">
        <v>24</v>
      </c>
      <c r="B151" s="32" t="s">
        <v>64</v>
      </c>
      <c r="C151" s="32" t="s">
        <v>26</v>
      </c>
      <c r="D151" s="9">
        <v>0</v>
      </c>
      <c r="E151" s="157" t="s">
        <v>66</v>
      </c>
      <c r="F151" s="42" t="s">
        <v>66</v>
      </c>
      <c r="G151" s="9">
        <v>0</v>
      </c>
      <c r="H151" s="42" t="s">
        <v>66</v>
      </c>
      <c r="I151" s="42" t="s">
        <v>66</v>
      </c>
      <c r="J151" s="9">
        <v>0</v>
      </c>
      <c r="K151" s="158" t="s">
        <v>66</v>
      </c>
      <c r="L151" s="158" t="s">
        <v>66</v>
      </c>
      <c r="M151" s="9">
        <f t="shared" si="2"/>
        <v>0</v>
      </c>
      <c r="N151" s="17" t="s">
        <v>21</v>
      </c>
    </row>
    <row r="152" spans="1:14" x14ac:dyDescent="0.25">
      <c r="A152" s="17" t="s">
        <v>24</v>
      </c>
      <c r="B152" s="32" t="s">
        <v>64</v>
      </c>
      <c r="C152" s="32" t="s">
        <v>12</v>
      </c>
      <c r="D152" s="9">
        <v>0</v>
      </c>
      <c r="E152" s="140" t="s">
        <v>66</v>
      </c>
      <c r="F152" s="46" t="s">
        <v>66</v>
      </c>
      <c r="G152" s="9">
        <v>0</v>
      </c>
      <c r="H152" s="46" t="s">
        <v>66</v>
      </c>
      <c r="I152" s="46" t="s">
        <v>66</v>
      </c>
      <c r="J152" s="9">
        <v>0</v>
      </c>
      <c r="K152" s="141" t="s">
        <v>66</v>
      </c>
      <c r="L152" s="141" t="s">
        <v>66</v>
      </c>
      <c r="M152" s="9">
        <f t="shared" si="2"/>
        <v>0</v>
      </c>
      <c r="N152" s="17" t="s">
        <v>21</v>
      </c>
    </row>
    <row r="153" spans="1:14" x14ac:dyDescent="0.25">
      <c r="A153" s="17" t="s">
        <v>24</v>
      </c>
      <c r="B153" s="32" t="s">
        <v>64</v>
      </c>
      <c r="C153" s="32" t="s">
        <v>14</v>
      </c>
      <c r="D153" s="9">
        <v>0</v>
      </c>
      <c r="E153" s="140" t="s">
        <v>66</v>
      </c>
      <c r="F153" s="46" t="s">
        <v>66</v>
      </c>
      <c r="G153" s="9">
        <v>0</v>
      </c>
      <c r="H153" s="46" t="s">
        <v>66</v>
      </c>
      <c r="I153" s="46" t="s">
        <v>66</v>
      </c>
      <c r="J153" s="113">
        <v>385.25</v>
      </c>
      <c r="K153" s="141" t="s">
        <v>379</v>
      </c>
      <c r="L153" s="141" t="s">
        <v>380</v>
      </c>
      <c r="M153" s="113">
        <f t="shared" si="2"/>
        <v>385.25</v>
      </c>
      <c r="N153" s="17" t="s">
        <v>21</v>
      </c>
    </row>
    <row r="154" spans="1:14" ht="18.75" customHeight="1" x14ac:dyDescent="0.25">
      <c r="A154" s="17" t="s">
        <v>24</v>
      </c>
      <c r="B154" s="32" t="s">
        <v>64</v>
      </c>
      <c r="C154" s="32" t="s">
        <v>16</v>
      </c>
      <c r="D154" s="121">
        <v>8508965.5600000005</v>
      </c>
      <c r="E154" s="110" t="s">
        <v>381</v>
      </c>
      <c r="F154" s="46" t="s">
        <v>382</v>
      </c>
      <c r="G154" s="113">
        <v>258320.96</v>
      </c>
      <c r="H154" s="46" t="s">
        <v>383</v>
      </c>
      <c r="I154" s="46" t="s">
        <v>384</v>
      </c>
      <c r="J154" s="113">
        <v>7019.61</v>
      </c>
      <c r="K154" s="141" t="s">
        <v>385</v>
      </c>
      <c r="L154" s="141" t="s">
        <v>386</v>
      </c>
      <c r="M154" s="113">
        <f t="shared" si="2"/>
        <v>8774306.1300000008</v>
      </c>
      <c r="N154" s="17" t="s">
        <v>21</v>
      </c>
    </row>
    <row r="155" spans="1:14" x14ac:dyDescent="0.25">
      <c r="A155" s="17" t="s">
        <v>24</v>
      </c>
      <c r="B155" s="32" t="s">
        <v>64</v>
      </c>
      <c r="C155" s="32" t="s">
        <v>27</v>
      </c>
      <c r="D155" s="9">
        <v>0</v>
      </c>
      <c r="E155" s="140" t="s">
        <v>66</v>
      </c>
      <c r="F155" s="46" t="s">
        <v>66</v>
      </c>
      <c r="G155" s="9">
        <v>0</v>
      </c>
      <c r="H155" s="46" t="s">
        <v>66</v>
      </c>
      <c r="I155" s="46" t="s">
        <v>66</v>
      </c>
      <c r="J155" s="133">
        <v>7955.88</v>
      </c>
      <c r="K155" s="141" t="s">
        <v>387</v>
      </c>
      <c r="L155" s="141" t="s">
        <v>388</v>
      </c>
      <c r="M155" s="113">
        <f t="shared" si="2"/>
        <v>7955.88</v>
      </c>
      <c r="N155" s="17" t="s">
        <v>21</v>
      </c>
    </row>
    <row r="156" spans="1:14" x14ac:dyDescent="0.25">
      <c r="A156" s="17" t="s">
        <v>24</v>
      </c>
      <c r="B156" s="32" t="s">
        <v>64</v>
      </c>
      <c r="C156" s="32" t="s">
        <v>28</v>
      </c>
      <c r="D156" s="9">
        <v>0</v>
      </c>
      <c r="E156" s="140" t="s">
        <v>66</v>
      </c>
      <c r="F156" s="46" t="s">
        <v>66</v>
      </c>
      <c r="G156" s="9">
        <v>0</v>
      </c>
      <c r="H156" s="46" t="s">
        <v>66</v>
      </c>
      <c r="I156" s="46" t="s">
        <v>66</v>
      </c>
      <c r="J156" s="9">
        <v>0</v>
      </c>
      <c r="K156" s="141" t="s">
        <v>66</v>
      </c>
      <c r="L156" s="141" t="s">
        <v>66</v>
      </c>
      <c r="M156" s="9">
        <f t="shared" si="2"/>
        <v>0</v>
      </c>
      <c r="N156" s="17" t="s">
        <v>21</v>
      </c>
    </row>
    <row r="157" spans="1:14" x14ac:dyDescent="0.25">
      <c r="A157" s="17" t="s">
        <v>24</v>
      </c>
      <c r="B157" s="32" t="s">
        <v>64</v>
      </c>
      <c r="C157" s="32" t="s">
        <v>65</v>
      </c>
      <c r="D157" s="9">
        <v>0</v>
      </c>
      <c r="E157" s="140" t="s">
        <v>66</v>
      </c>
      <c r="F157" s="46" t="s">
        <v>66</v>
      </c>
      <c r="G157" s="9">
        <v>0</v>
      </c>
      <c r="H157" s="46" t="s">
        <v>66</v>
      </c>
      <c r="I157" s="46" t="s">
        <v>66</v>
      </c>
      <c r="J157" s="9">
        <v>0</v>
      </c>
      <c r="K157" s="141" t="s">
        <v>66</v>
      </c>
      <c r="L157" s="141" t="s">
        <v>66</v>
      </c>
      <c r="M157" s="9">
        <f t="shared" si="2"/>
        <v>0</v>
      </c>
      <c r="N157" s="17" t="s">
        <v>21</v>
      </c>
    </row>
    <row r="158" spans="1:14" x14ac:dyDescent="0.25">
      <c r="A158" s="17" t="s">
        <v>24</v>
      </c>
      <c r="B158" s="32" t="s">
        <v>64</v>
      </c>
      <c r="C158" s="32" t="s">
        <v>18</v>
      </c>
      <c r="D158" s="9">
        <v>0</v>
      </c>
      <c r="E158" s="140" t="s">
        <v>66</v>
      </c>
      <c r="F158" s="46" t="s">
        <v>66</v>
      </c>
      <c r="G158" s="9">
        <v>0</v>
      </c>
      <c r="H158" s="46" t="s">
        <v>66</v>
      </c>
      <c r="I158" s="46" t="s">
        <v>66</v>
      </c>
      <c r="J158" s="9">
        <v>0</v>
      </c>
      <c r="K158" s="141" t="s">
        <v>66</v>
      </c>
      <c r="L158" s="141" t="s">
        <v>66</v>
      </c>
      <c r="M158" s="9">
        <f t="shared" si="2"/>
        <v>0</v>
      </c>
      <c r="N158" s="17" t="s">
        <v>21</v>
      </c>
    </row>
    <row r="159" spans="1:14" x14ac:dyDescent="0.25">
      <c r="A159" s="17" t="s">
        <v>24</v>
      </c>
      <c r="B159" s="32" t="s">
        <v>64</v>
      </c>
      <c r="C159" s="32" t="s">
        <v>22</v>
      </c>
      <c r="D159" s="9">
        <v>0</v>
      </c>
      <c r="E159" s="140" t="s">
        <v>66</v>
      </c>
      <c r="F159" s="46" t="s">
        <v>66</v>
      </c>
      <c r="G159" s="9">
        <v>0</v>
      </c>
      <c r="H159" s="46" t="s">
        <v>66</v>
      </c>
      <c r="I159" s="46" t="s">
        <v>66</v>
      </c>
      <c r="J159" s="9">
        <v>0</v>
      </c>
      <c r="K159" s="141" t="s">
        <v>66</v>
      </c>
      <c r="L159" s="141" t="s">
        <v>66</v>
      </c>
      <c r="M159" s="9">
        <f t="shared" si="2"/>
        <v>0</v>
      </c>
      <c r="N159" s="17" t="s">
        <v>21</v>
      </c>
    </row>
    <row r="160" spans="1:14" x14ac:dyDescent="0.25">
      <c r="A160" s="17" t="s">
        <v>24</v>
      </c>
      <c r="B160" s="32" t="s">
        <v>64</v>
      </c>
      <c r="C160" s="32" t="s">
        <v>32</v>
      </c>
      <c r="D160" s="9">
        <v>0</v>
      </c>
      <c r="E160" s="140" t="s">
        <v>66</v>
      </c>
      <c r="F160" s="46" t="s">
        <v>66</v>
      </c>
      <c r="G160" s="9">
        <v>0</v>
      </c>
      <c r="H160" s="46" t="s">
        <v>66</v>
      </c>
      <c r="I160" s="46" t="s">
        <v>66</v>
      </c>
      <c r="J160" s="9">
        <v>0</v>
      </c>
      <c r="K160" s="141" t="s">
        <v>66</v>
      </c>
      <c r="L160" s="141" t="s">
        <v>66</v>
      </c>
      <c r="M160" s="9">
        <f t="shared" si="2"/>
        <v>0</v>
      </c>
      <c r="N160" s="17" t="s">
        <v>21</v>
      </c>
    </row>
    <row r="161" spans="1:14" x14ac:dyDescent="0.25">
      <c r="A161" s="17" t="s">
        <v>24</v>
      </c>
      <c r="B161" s="32" t="s">
        <v>64</v>
      </c>
      <c r="C161" s="32" t="s">
        <v>10</v>
      </c>
      <c r="D161" s="9">
        <v>0</v>
      </c>
      <c r="E161" s="140" t="s">
        <v>66</v>
      </c>
      <c r="F161" s="46" t="s">
        <v>66</v>
      </c>
      <c r="G161" s="9">
        <v>0</v>
      </c>
      <c r="H161" s="46" t="s">
        <v>66</v>
      </c>
      <c r="I161" s="46" t="s">
        <v>66</v>
      </c>
      <c r="J161" s="9">
        <v>0</v>
      </c>
      <c r="K161" s="141" t="s">
        <v>66</v>
      </c>
      <c r="L161" s="141" t="s">
        <v>66</v>
      </c>
      <c r="M161" s="9">
        <f t="shared" si="2"/>
        <v>0</v>
      </c>
      <c r="N161" s="17" t="s">
        <v>21</v>
      </c>
    </row>
    <row r="162" spans="1:14" x14ac:dyDescent="0.25">
      <c r="A162" s="17" t="s">
        <v>24</v>
      </c>
      <c r="B162" s="32" t="s">
        <v>67</v>
      </c>
      <c r="C162" s="32" t="s">
        <v>26</v>
      </c>
      <c r="D162" s="9">
        <v>0</v>
      </c>
      <c r="E162" s="140" t="s">
        <v>66</v>
      </c>
      <c r="F162" s="46" t="s">
        <v>66</v>
      </c>
      <c r="G162" s="9">
        <v>0</v>
      </c>
      <c r="H162" s="46" t="s">
        <v>66</v>
      </c>
      <c r="I162" s="46" t="s">
        <v>66</v>
      </c>
      <c r="J162" s="9">
        <v>0</v>
      </c>
      <c r="K162" s="141" t="s">
        <v>66</v>
      </c>
      <c r="L162" s="141" t="s">
        <v>66</v>
      </c>
      <c r="M162" s="9">
        <f t="shared" si="2"/>
        <v>0</v>
      </c>
      <c r="N162" s="17" t="s">
        <v>8</v>
      </c>
    </row>
    <row r="163" spans="1:14" x14ac:dyDescent="0.25">
      <c r="A163" s="17" t="s">
        <v>24</v>
      </c>
      <c r="B163" s="32" t="s">
        <v>67</v>
      </c>
      <c r="C163" s="32" t="s">
        <v>10</v>
      </c>
      <c r="D163" s="9">
        <v>0</v>
      </c>
      <c r="E163" s="140" t="s">
        <v>66</v>
      </c>
      <c r="F163" s="46" t="s">
        <v>66</v>
      </c>
      <c r="G163" s="9">
        <v>0</v>
      </c>
      <c r="H163" s="46" t="s">
        <v>66</v>
      </c>
      <c r="I163" s="46" t="s">
        <v>66</v>
      </c>
      <c r="J163" s="9">
        <v>0</v>
      </c>
      <c r="K163" s="141" t="s">
        <v>66</v>
      </c>
      <c r="L163" s="141" t="s">
        <v>66</v>
      </c>
      <c r="M163" s="9">
        <f t="shared" si="2"/>
        <v>0</v>
      </c>
      <c r="N163" s="17" t="s">
        <v>8</v>
      </c>
    </row>
    <row r="164" spans="1:14" x14ac:dyDescent="0.25">
      <c r="A164" s="17" t="s">
        <v>24</v>
      </c>
      <c r="B164" s="32" t="s">
        <v>67</v>
      </c>
      <c r="C164" s="32" t="s">
        <v>12</v>
      </c>
      <c r="D164" s="9">
        <v>0</v>
      </c>
      <c r="E164" s="140" t="s">
        <v>66</v>
      </c>
      <c r="F164" s="46" t="s">
        <v>66</v>
      </c>
      <c r="G164" s="9">
        <v>0</v>
      </c>
      <c r="H164" s="46" t="s">
        <v>66</v>
      </c>
      <c r="I164" s="46" t="s">
        <v>66</v>
      </c>
      <c r="J164" s="9">
        <v>0</v>
      </c>
      <c r="K164" s="141" t="s">
        <v>66</v>
      </c>
      <c r="L164" s="141" t="s">
        <v>66</v>
      </c>
      <c r="M164" s="9">
        <f t="shared" si="2"/>
        <v>0</v>
      </c>
      <c r="N164" s="17" t="s">
        <v>8</v>
      </c>
    </row>
    <row r="165" spans="1:14" x14ac:dyDescent="0.25">
      <c r="A165" s="17" t="s">
        <v>24</v>
      </c>
      <c r="B165" s="32" t="s">
        <v>67</v>
      </c>
      <c r="C165" s="32" t="s">
        <v>14</v>
      </c>
      <c r="D165" s="9">
        <v>0</v>
      </c>
      <c r="E165" s="140" t="s">
        <v>66</v>
      </c>
      <c r="F165" s="46" t="s">
        <v>66</v>
      </c>
      <c r="G165" s="9">
        <v>0</v>
      </c>
      <c r="H165" s="46" t="s">
        <v>66</v>
      </c>
      <c r="I165" s="46" t="s">
        <v>66</v>
      </c>
      <c r="J165" s="9">
        <v>0</v>
      </c>
      <c r="K165" s="141" t="s">
        <v>66</v>
      </c>
      <c r="L165" s="141" t="s">
        <v>66</v>
      </c>
      <c r="M165" s="9">
        <f t="shared" si="2"/>
        <v>0</v>
      </c>
      <c r="N165" s="17" t="s">
        <v>8</v>
      </c>
    </row>
    <row r="166" spans="1:14" x14ac:dyDescent="0.25">
      <c r="A166" s="17" t="s">
        <v>24</v>
      </c>
      <c r="B166" s="32" t="s">
        <v>67</v>
      </c>
      <c r="C166" s="32" t="s">
        <v>16</v>
      </c>
      <c r="D166" s="121">
        <v>116296.94</v>
      </c>
      <c r="E166" s="135" t="s">
        <v>389</v>
      </c>
      <c r="F166" s="46" t="s">
        <v>390</v>
      </c>
      <c r="G166" s="121">
        <v>2399.5700000000002</v>
      </c>
      <c r="H166" s="42" t="s">
        <v>391</v>
      </c>
      <c r="I166" s="46" t="s">
        <v>392</v>
      </c>
      <c r="J166" s="9">
        <v>0</v>
      </c>
      <c r="K166" s="141" t="s">
        <v>66</v>
      </c>
      <c r="L166" s="141" t="s">
        <v>66</v>
      </c>
      <c r="M166" s="113">
        <f t="shared" si="2"/>
        <v>118696.51000000001</v>
      </c>
      <c r="N166" s="17" t="s">
        <v>8</v>
      </c>
    </row>
    <row r="167" spans="1:14" x14ac:dyDescent="0.25">
      <c r="A167" s="17" t="s">
        <v>24</v>
      </c>
      <c r="B167" s="32" t="s">
        <v>67</v>
      </c>
      <c r="C167" s="32" t="s">
        <v>27</v>
      </c>
      <c r="D167" s="9">
        <v>0</v>
      </c>
      <c r="E167" s="140" t="s">
        <v>66</v>
      </c>
      <c r="F167" s="46" t="s">
        <v>66</v>
      </c>
      <c r="G167" s="9">
        <v>0</v>
      </c>
      <c r="H167" s="46" t="s">
        <v>66</v>
      </c>
      <c r="I167" s="46" t="s">
        <v>66</v>
      </c>
      <c r="J167" s="9">
        <v>0</v>
      </c>
      <c r="K167" s="141" t="s">
        <v>66</v>
      </c>
      <c r="L167" s="141" t="s">
        <v>66</v>
      </c>
      <c r="M167" s="9">
        <f t="shared" si="2"/>
        <v>0</v>
      </c>
      <c r="N167" s="17" t="s">
        <v>8</v>
      </c>
    </row>
    <row r="168" spans="1:14" x14ac:dyDescent="0.25">
      <c r="A168" s="17" t="s">
        <v>24</v>
      </c>
      <c r="B168" s="32" t="s">
        <v>67</v>
      </c>
      <c r="C168" s="32" t="s">
        <v>28</v>
      </c>
      <c r="D168" s="9">
        <v>0</v>
      </c>
      <c r="E168" s="140" t="s">
        <v>66</v>
      </c>
      <c r="F168" s="46" t="s">
        <v>66</v>
      </c>
      <c r="G168" s="9">
        <v>0</v>
      </c>
      <c r="H168" s="46" t="s">
        <v>66</v>
      </c>
      <c r="I168" s="46" t="s">
        <v>66</v>
      </c>
      <c r="J168" s="9">
        <v>0</v>
      </c>
      <c r="K168" s="141" t="s">
        <v>66</v>
      </c>
      <c r="L168" s="141" t="s">
        <v>66</v>
      </c>
      <c r="M168" s="9">
        <f t="shared" si="2"/>
        <v>0</v>
      </c>
      <c r="N168" s="17" t="s">
        <v>8</v>
      </c>
    </row>
    <row r="169" spans="1:14" x14ac:dyDescent="0.25">
      <c r="A169" s="17" t="s">
        <v>24</v>
      </c>
      <c r="B169" s="32" t="s">
        <v>67</v>
      </c>
      <c r="C169" s="32" t="s">
        <v>18</v>
      </c>
      <c r="D169" s="9">
        <v>0</v>
      </c>
      <c r="E169" s="140" t="s">
        <v>66</v>
      </c>
      <c r="F169" s="46" t="s">
        <v>66</v>
      </c>
      <c r="G169" s="9">
        <v>0</v>
      </c>
      <c r="H169" s="46" t="s">
        <v>66</v>
      </c>
      <c r="I169" s="46" t="s">
        <v>66</v>
      </c>
      <c r="J169" s="9">
        <v>0</v>
      </c>
      <c r="K169" s="141" t="s">
        <v>66</v>
      </c>
      <c r="L169" s="141" t="s">
        <v>66</v>
      </c>
      <c r="M169" s="9">
        <f t="shared" si="2"/>
        <v>0</v>
      </c>
      <c r="N169" s="17" t="s">
        <v>8</v>
      </c>
    </row>
    <row r="170" spans="1:14" x14ac:dyDescent="0.25">
      <c r="A170" s="17" t="s">
        <v>24</v>
      </c>
      <c r="B170" s="32" t="s">
        <v>67</v>
      </c>
      <c r="C170" s="32" t="s">
        <v>32</v>
      </c>
      <c r="D170" s="9">
        <v>0</v>
      </c>
      <c r="E170" s="140" t="s">
        <v>66</v>
      </c>
      <c r="F170" s="46" t="s">
        <v>66</v>
      </c>
      <c r="G170" s="9">
        <v>0</v>
      </c>
      <c r="H170" s="46" t="s">
        <v>66</v>
      </c>
      <c r="I170" s="46" t="s">
        <v>66</v>
      </c>
      <c r="J170" s="9">
        <v>0</v>
      </c>
      <c r="K170" s="141" t="s">
        <v>66</v>
      </c>
      <c r="L170" s="141" t="s">
        <v>66</v>
      </c>
      <c r="M170" s="9">
        <f t="shared" si="2"/>
        <v>0</v>
      </c>
      <c r="N170" s="17" t="s">
        <v>8</v>
      </c>
    </row>
    <row r="171" spans="1:14" x14ac:dyDescent="0.25">
      <c r="A171" s="17" t="s">
        <v>24</v>
      </c>
      <c r="B171" s="32" t="s">
        <v>67</v>
      </c>
      <c r="C171" s="32" t="s">
        <v>22</v>
      </c>
      <c r="D171" s="9">
        <v>0</v>
      </c>
      <c r="E171" s="140" t="s">
        <v>66</v>
      </c>
      <c r="F171" s="46" t="s">
        <v>66</v>
      </c>
      <c r="G171" s="9">
        <v>0</v>
      </c>
      <c r="H171" s="46" t="s">
        <v>66</v>
      </c>
      <c r="I171" s="46" t="s">
        <v>66</v>
      </c>
      <c r="J171" s="9">
        <v>0</v>
      </c>
      <c r="K171" s="141" t="s">
        <v>66</v>
      </c>
      <c r="L171" s="141" t="s">
        <v>66</v>
      </c>
      <c r="M171" s="9">
        <f t="shared" si="2"/>
        <v>0</v>
      </c>
      <c r="N171" s="17" t="s">
        <v>8</v>
      </c>
    </row>
    <row r="172" spans="1:14" x14ac:dyDescent="0.25">
      <c r="A172" s="17" t="s">
        <v>24</v>
      </c>
      <c r="B172" s="32" t="s">
        <v>68</v>
      </c>
      <c r="C172" s="32" t="s">
        <v>26</v>
      </c>
      <c r="D172" s="111">
        <v>0</v>
      </c>
      <c r="E172" s="135" t="s">
        <v>66</v>
      </c>
      <c r="F172" s="42" t="s">
        <v>66</v>
      </c>
      <c r="G172" s="116">
        <v>0</v>
      </c>
      <c r="H172" s="42" t="s">
        <v>66</v>
      </c>
      <c r="I172" s="42" t="s">
        <v>66</v>
      </c>
      <c r="J172" s="116">
        <v>0</v>
      </c>
      <c r="K172" s="42" t="s">
        <v>66</v>
      </c>
      <c r="L172" s="42" t="s">
        <v>66</v>
      </c>
      <c r="M172" s="116">
        <f t="shared" si="2"/>
        <v>0</v>
      </c>
      <c r="N172" s="46" t="s">
        <v>13</v>
      </c>
    </row>
    <row r="173" spans="1:14" x14ac:dyDescent="0.25">
      <c r="A173" s="17" t="s">
        <v>24</v>
      </c>
      <c r="B173" s="32" t="s">
        <v>68</v>
      </c>
      <c r="C173" s="32" t="s">
        <v>10</v>
      </c>
      <c r="D173" s="121">
        <v>140307.68</v>
      </c>
      <c r="E173" s="132" t="s">
        <v>393</v>
      </c>
      <c r="F173" s="46" t="s">
        <v>394</v>
      </c>
      <c r="G173" s="113">
        <v>10000</v>
      </c>
      <c r="H173" s="46" t="s">
        <v>395</v>
      </c>
      <c r="I173" s="46" t="s">
        <v>396</v>
      </c>
      <c r="J173" s="113">
        <v>0</v>
      </c>
      <c r="K173" s="46" t="s">
        <v>66</v>
      </c>
      <c r="L173" s="46" t="s">
        <v>66</v>
      </c>
      <c r="M173" s="113">
        <f t="shared" si="2"/>
        <v>150307.68</v>
      </c>
      <c r="N173" s="46" t="s">
        <v>13</v>
      </c>
    </row>
    <row r="174" spans="1:14" x14ac:dyDescent="0.25">
      <c r="A174" s="17" t="s">
        <v>24</v>
      </c>
      <c r="B174" s="32" t="s">
        <v>68</v>
      </c>
      <c r="C174" s="32" t="s">
        <v>16</v>
      </c>
      <c r="D174" s="121">
        <v>166023.35999999999</v>
      </c>
      <c r="E174" s="132" t="s">
        <v>397</v>
      </c>
      <c r="F174" s="46" t="s">
        <v>398</v>
      </c>
      <c r="G174" s="113">
        <v>287</v>
      </c>
      <c r="H174" s="46" t="s">
        <v>399</v>
      </c>
      <c r="I174" s="46" t="s">
        <v>400</v>
      </c>
      <c r="J174" s="113">
        <v>0</v>
      </c>
      <c r="K174" s="46" t="s">
        <v>66</v>
      </c>
      <c r="L174" s="46" t="s">
        <v>66</v>
      </c>
      <c r="M174" s="113">
        <f t="shared" si="2"/>
        <v>166310.35999999999</v>
      </c>
      <c r="N174" s="46" t="s">
        <v>13</v>
      </c>
    </row>
    <row r="175" spans="1:14" ht="26.4" x14ac:dyDescent="0.25">
      <c r="A175" s="17" t="s">
        <v>24</v>
      </c>
      <c r="B175" s="32" t="s">
        <v>68</v>
      </c>
      <c r="C175" s="32" t="s">
        <v>27</v>
      </c>
      <c r="D175" s="121">
        <v>0</v>
      </c>
      <c r="E175" s="132" t="s">
        <v>66</v>
      </c>
      <c r="F175" s="46" t="s">
        <v>66</v>
      </c>
      <c r="G175" s="113">
        <v>83900.02</v>
      </c>
      <c r="H175" s="141" t="s">
        <v>401</v>
      </c>
      <c r="I175" s="46" t="s">
        <v>402</v>
      </c>
      <c r="J175" s="113">
        <v>0</v>
      </c>
      <c r="K175" s="46" t="s">
        <v>66</v>
      </c>
      <c r="L175" s="46" t="s">
        <v>66</v>
      </c>
      <c r="M175" s="113">
        <f t="shared" si="2"/>
        <v>83900.02</v>
      </c>
      <c r="N175" s="46" t="s">
        <v>13</v>
      </c>
    </row>
    <row r="176" spans="1:14" x14ac:dyDescent="0.25">
      <c r="A176" s="17" t="s">
        <v>24</v>
      </c>
      <c r="B176" s="32" t="s">
        <v>68</v>
      </c>
      <c r="C176" s="32" t="s">
        <v>28</v>
      </c>
      <c r="D176" s="121">
        <v>189996.84</v>
      </c>
      <c r="E176" s="132" t="s">
        <v>403</v>
      </c>
      <c r="F176" s="46" t="s">
        <v>404</v>
      </c>
      <c r="G176" s="113">
        <v>34330.300000000003</v>
      </c>
      <c r="H176" s="46" t="s">
        <v>405</v>
      </c>
      <c r="I176" s="46" t="s">
        <v>406</v>
      </c>
      <c r="J176" s="113">
        <v>0</v>
      </c>
      <c r="K176" s="46" t="s">
        <v>66</v>
      </c>
      <c r="L176" s="46" t="s">
        <v>66</v>
      </c>
      <c r="M176" s="113">
        <f t="shared" si="2"/>
        <v>224327.14</v>
      </c>
      <c r="N176" s="46" t="s">
        <v>13</v>
      </c>
    </row>
    <row r="177" spans="1:14" x14ac:dyDescent="0.25">
      <c r="A177" s="17" t="s">
        <v>24</v>
      </c>
      <c r="B177" s="32" t="s">
        <v>68</v>
      </c>
      <c r="C177" s="32" t="s">
        <v>69</v>
      </c>
      <c r="D177" s="121">
        <v>0</v>
      </c>
      <c r="E177" s="132" t="s">
        <v>66</v>
      </c>
      <c r="F177" s="46" t="s">
        <v>66</v>
      </c>
      <c r="G177" s="113">
        <v>0</v>
      </c>
      <c r="H177" s="46" t="s">
        <v>66</v>
      </c>
      <c r="I177" s="46" t="s">
        <v>66</v>
      </c>
      <c r="J177" s="113">
        <v>0</v>
      </c>
      <c r="K177" s="46" t="s">
        <v>66</v>
      </c>
      <c r="L177" s="46" t="s">
        <v>66</v>
      </c>
      <c r="M177" s="113">
        <f t="shared" si="2"/>
        <v>0</v>
      </c>
      <c r="N177" s="46" t="s">
        <v>13</v>
      </c>
    </row>
    <row r="178" spans="1:14" x14ac:dyDescent="0.25">
      <c r="A178" s="17" t="s">
        <v>24</v>
      </c>
      <c r="B178" s="32" t="s">
        <v>68</v>
      </c>
      <c r="C178" s="32" t="s">
        <v>70</v>
      </c>
      <c r="D178" s="121">
        <v>0</v>
      </c>
      <c r="E178" s="132" t="s">
        <v>66</v>
      </c>
      <c r="F178" s="46" t="s">
        <v>66</v>
      </c>
      <c r="G178" s="113">
        <v>0</v>
      </c>
      <c r="H178" s="46" t="s">
        <v>66</v>
      </c>
      <c r="I178" s="46" t="s">
        <v>66</v>
      </c>
      <c r="J178" s="113">
        <v>0</v>
      </c>
      <c r="K178" s="46" t="s">
        <v>66</v>
      </c>
      <c r="L178" s="46" t="s">
        <v>66</v>
      </c>
      <c r="M178" s="113">
        <f t="shared" si="2"/>
        <v>0</v>
      </c>
      <c r="N178" s="46" t="s">
        <v>13</v>
      </c>
    </row>
    <row r="179" spans="1:14" x14ac:dyDescent="0.25">
      <c r="A179" s="17" t="s">
        <v>24</v>
      </c>
      <c r="B179" s="32" t="s">
        <v>68</v>
      </c>
      <c r="C179" s="32" t="s">
        <v>71</v>
      </c>
      <c r="D179" s="121">
        <v>0</v>
      </c>
      <c r="E179" s="132" t="s">
        <v>66</v>
      </c>
      <c r="F179" s="46" t="s">
        <v>66</v>
      </c>
      <c r="G179" s="113">
        <v>0</v>
      </c>
      <c r="H179" s="46" t="s">
        <v>66</v>
      </c>
      <c r="I179" s="46" t="s">
        <v>66</v>
      </c>
      <c r="J179" s="113">
        <v>0</v>
      </c>
      <c r="K179" s="46" t="s">
        <v>66</v>
      </c>
      <c r="L179" s="46" t="s">
        <v>66</v>
      </c>
      <c r="M179" s="113">
        <f t="shared" si="2"/>
        <v>0</v>
      </c>
      <c r="N179" s="46" t="s">
        <v>13</v>
      </c>
    </row>
    <row r="180" spans="1:14" x14ac:dyDescent="0.25">
      <c r="A180" s="17" t="s">
        <v>24</v>
      </c>
      <c r="B180" s="32" t="s">
        <v>68</v>
      </c>
      <c r="C180" s="32" t="s">
        <v>72</v>
      </c>
      <c r="D180" s="121">
        <v>0</v>
      </c>
      <c r="E180" s="132" t="s">
        <v>66</v>
      </c>
      <c r="F180" s="46" t="s">
        <v>66</v>
      </c>
      <c r="G180" s="113">
        <v>0</v>
      </c>
      <c r="H180" s="46" t="s">
        <v>66</v>
      </c>
      <c r="I180" s="46" t="s">
        <v>66</v>
      </c>
      <c r="J180" s="113">
        <v>0</v>
      </c>
      <c r="K180" s="46" t="s">
        <v>66</v>
      </c>
      <c r="L180" s="46" t="s">
        <v>66</v>
      </c>
      <c r="M180" s="113">
        <f t="shared" si="2"/>
        <v>0</v>
      </c>
      <c r="N180" s="46" t="s">
        <v>13</v>
      </c>
    </row>
    <row r="181" spans="1:14" x14ac:dyDescent="0.25">
      <c r="A181" s="17" t="s">
        <v>24</v>
      </c>
      <c r="B181" s="32" t="s">
        <v>68</v>
      </c>
      <c r="C181" s="32" t="s">
        <v>18</v>
      </c>
      <c r="D181" s="121">
        <v>0</v>
      </c>
      <c r="E181" s="132" t="s">
        <v>66</v>
      </c>
      <c r="F181" s="46" t="s">
        <v>66</v>
      </c>
      <c r="G181" s="113">
        <v>0</v>
      </c>
      <c r="H181" s="46" t="s">
        <v>66</v>
      </c>
      <c r="I181" s="46" t="s">
        <v>66</v>
      </c>
      <c r="J181" s="113">
        <v>0</v>
      </c>
      <c r="K181" s="46" t="s">
        <v>66</v>
      </c>
      <c r="L181" s="46" t="s">
        <v>66</v>
      </c>
      <c r="M181" s="113">
        <f t="shared" si="2"/>
        <v>0</v>
      </c>
      <c r="N181" s="46" t="s">
        <v>13</v>
      </c>
    </row>
    <row r="182" spans="1:14" x14ac:dyDescent="0.25">
      <c r="A182" s="17" t="s">
        <v>24</v>
      </c>
      <c r="B182" s="32" t="s">
        <v>68</v>
      </c>
      <c r="C182" s="32" t="s">
        <v>22</v>
      </c>
      <c r="D182" s="121">
        <v>0</v>
      </c>
      <c r="E182" s="132" t="s">
        <v>66</v>
      </c>
      <c r="F182" s="46" t="s">
        <v>66</v>
      </c>
      <c r="G182" s="113">
        <v>0</v>
      </c>
      <c r="H182" s="46" t="s">
        <v>66</v>
      </c>
      <c r="I182" s="46" t="s">
        <v>66</v>
      </c>
      <c r="J182" s="113">
        <v>0</v>
      </c>
      <c r="K182" s="46" t="s">
        <v>66</v>
      </c>
      <c r="L182" s="46" t="s">
        <v>66</v>
      </c>
      <c r="M182" s="113">
        <f t="shared" si="2"/>
        <v>0</v>
      </c>
      <c r="N182" s="46" t="s">
        <v>13</v>
      </c>
    </row>
    <row r="183" spans="1:14" x14ac:dyDescent="0.25">
      <c r="A183" s="17" t="s">
        <v>24</v>
      </c>
      <c r="B183" s="32" t="s">
        <v>68</v>
      </c>
      <c r="C183" s="32" t="s">
        <v>32</v>
      </c>
      <c r="D183" s="121">
        <v>0</v>
      </c>
      <c r="E183" s="132" t="s">
        <v>66</v>
      </c>
      <c r="F183" s="46" t="s">
        <v>66</v>
      </c>
      <c r="G183" s="113">
        <v>0</v>
      </c>
      <c r="H183" s="46" t="s">
        <v>66</v>
      </c>
      <c r="I183" s="46" t="s">
        <v>66</v>
      </c>
      <c r="J183" s="113">
        <v>0</v>
      </c>
      <c r="K183" s="46" t="s">
        <v>66</v>
      </c>
      <c r="L183" s="46" t="s">
        <v>66</v>
      </c>
      <c r="M183" s="113">
        <f t="shared" si="2"/>
        <v>0</v>
      </c>
      <c r="N183" s="46" t="s">
        <v>13</v>
      </c>
    </row>
    <row r="184" spans="1:14" x14ac:dyDescent="0.25">
      <c r="A184" s="17" t="s">
        <v>24</v>
      </c>
      <c r="B184" s="32" t="s">
        <v>68</v>
      </c>
      <c r="C184" s="32" t="s">
        <v>12</v>
      </c>
      <c r="D184" s="121">
        <v>0</v>
      </c>
      <c r="E184" s="132" t="s">
        <v>66</v>
      </c>
      <c r="F184" s="46" t="s">
        <v>66</v>
      </c>
      <c r="G184" s="113">
        <v>0</v>
      </c>
      <c r="H184" s="46" t="s">
        <v>66</v>
      </c>
      <c r="I184" s="46" t="s">
        <v>66</v>
      </c>
      <c r="J184" s="113">
        <v>0</v>
      </c>
      <c r="K184" s="46" t="s">
        <v>66</v>
      </c>
      <c r="L184" s="46" t="s">
        <v>66</v>
      </c>
      <c r="M184" s="113">
        <f t="shared" si="2"/>
        <v>0</v>
      </c>
      <c r="N184" s="46" t="s">
        <v>13</v>
      </c>
    </row>
    <row r="185" spans="1:14" x14ac:dyDescent="0.25">
      <c r="A185" s="17" t="s">
        <v>24</v>
      </c>
      <c r="B185" s="32" t="s">
        <v>68</v>
      </c>
      <c r="C185" s="32" t="s">
        <v>14</v>
      </c>
      <c r="D185" s="121">
        <v>0</v>
      </c>
      <c r="E185" s="132" t="s">
        <v>66</v>
      </c>
      <c r="F185" s="46" t="s">
        <v>66</v>
      </c>
      <c r="G185" s="113">
        <v>0</v>
      </c>
      <c r="H185" s="46" t="s">
        <v>66</v>
      </c>
      <c r="I185" s="46" t="s">
        <v>66</v>
      </c>
      <c r="J185" s="113">
        <v>0</v>
      </c>
      <c r="K185" s="46" t="s">
        <v>66</v>
      </c>
      <c r="L185" s="46" t="s">
        <v>66</v>
      </c>
      <c r="M185" s="113">
        <f t="shared" si="2"/>
        <v>0</v>
      </c>
      <c r="N185" s="46" t="s">
        <v>13</v>
      </c>
    </row>
    <row r="186" spans="1:14" x14ac:dyDescent="0.25">
      <c r="A186" s="17" t="s">
        <v>24</v>
      </c>
      <c r="B186" s="32" t="s">
        <v>73</v>
      </c>
      <c r="C186" s="32" t="s">
        <v>12</v>
      </c>
      <c r="D186" s="111">
        <v>0</v>
      </c>
      <c r="E186" s="55" t="s">
        <v>66</v>
      </c>
      <c r="F186" s="55" t="s">
        <v>66</v>
      </c>
      <c r="G186" s="116">
        <v>0</v>
      </c>
      <c r="H186" s="46" t="s">
        <v>66</v>
      </c>
      <c r="I186" s="46" t="s">
        <v>66</v>
      </c>
      <c r="J186" s="116">
        <v>0</v>
      </c>
      <c r="K186" s="42" t="s">
        <v>66</v>
      </c>
      <c r="L186" s="42" t="s">
        <v>66</v>
      </c>
      <c r="M186" s="116">
        <f t="shared" si="2"/>
        <v>0</v>
      </c>
      <c r="N186" s="42" t="s">
        <v>19</v>
      </c>
    </row>
    <row r="187" spans="1:14" x14ac:dyDescent="0.25">
      <c r="A187" s="17" t="s">
        <v>24</v>
      </c>
      <c r="B187" s="32" t="s">
        <v>73</v>
      </c>
      <c r="C187" s="32" t="s">
        <v>14</v>
      </c>
      <c r="D187" s="121">
        <v>0</v>
      </c>
      <c r="E187" s="55" t="s">
        <v>66</v>
      </c>
      <c r="F187" s="55" t="s">
        <v>66</v>
      </c>
      <c r="G187" s="113">
        <v>0</v>
      </c>
      <c r="H187" s="46" t="s">
        <v>66</v>
      </c>
      <c r="I187" s="46" t="s">
        <v>66</v>
      </c>
      <c r="J187" s="113">
        <v>0</v>
      </c>
      <c r="K187" s="42" t="s">
        <v>66</v>
      </c>
      <c r="L187" s="42" t="s">
        <v>66</v>
      </c>
      <c r="M187" s="113">
        <f t="shared" si="2"/>
        <v>0</v>
      </c>
      <c r="N187" s="46" t="s">
        <v>19</v>
      </c>
    </row>
    <row r="188" spans="1:14" x14ac:dyDescent="0.25">
      <c r="A188" s="17" t="s">
        <v>24</v>
      </c>
      <c r="B188" s="32" t="s">
        <v>73</v>
      </c>
      <c r="C188" s="32" t="s">
        <v>16</v>
      </c>
      <c r="D188" s="121">
        <v>33675.78</v>
      </c>
      <c r="E188" s="132" t="s">
        <v>407</v>
      </c>
      <c r="F188" s="46" t="s">
        <v>408</v>
      </c>
      <c r="G188" s="113">
        <v>0</v>
      </c>
      <c r="H188" s="46" t="s">
        <v>66</v>
      </c>
      <c r="I188" s="46" t="s">
        <v>66</v>
      </c>
      <c r="J188" s="113">
        <v>0</v>
      </c>
      <c r="K188" s="42" t="s">
        <v>66</v>
      </c>
      <c r="L188" s="42" t="s">
        <v>66</v>
      </c>
      <c r="M188" s="113">
        <f t="shared" si="2"/>
        <v>33675.78</v>
      </c>
      <c r="N188" s="46" t="s">
        <v>19</v>
      </c>
    </row>
    <row r="189" spans="1:14" x14ac:dyDescent="0.25">
      <c r="A189" s="17" t="s">
        <v>24</v>
      </c>
      <c r="B189" s="32" t="s">
        <v>73</v>
      </c>
      <c r="C189" s="32" t="s">
        <v>27</v>
      </c>
      <c r="D189" s="121">
        <v>166531.35999999999</v>
      </c>
      <c r="E189" s="132" t="s">
        <v>409</v>
      </c>
      <c r="F189" s="66" t="s">
        <v>676</v>
      </c>
      <c r="G189" s="113">
        <v>0</v>
      </c>
      <c r="H189" s="46" t="s">
        <v>66</v>
      </c>
      <c r="I189" s="46" t="s">
        <v>66</v>
      </c>
      <c r="J189" s="113">
        <v>0</v>
      </c>
      <c r="K189" s="42" t="s">
        <v>66</v>
      </c>
      <c r="L189" s="42" t="s">
        <v>66</v>
      </c>
      <c r="M189" s="113">
        <f t="shared" si="2"/>
        <v>166531.35999999999</v>
      </c>
      <c r="N189" s="46" t="s">
        <v>19</v>
      </c>
    </row>
    <row r="190" spans="1:14" x14ac:dyDescent="0.25">
      <c r="A190" s="17" t="s">
        <v>24</v>
      </c>
      <c r="B190" s="32" t="s">
        <v>73</v>
      </c>
      <c r="C190" s="32" t="s">
        <v>28</v>
      </c>
      <c r="D190" s="121">
        <v>0</v>
      </c>
      <c r="E190" s="55" t="s">
        <v>66</v>
      </c>
      <c r="F190" s="55" t="s">
        <v>66</v>
      </c>
      <c r="G190" s="113">
        <v>0</v>
      </c>
      <c r="H190" s="46" t="s">
        <v>66</v>
      </c>
      <c r="I190" s="46" t="s">
        <v>66</v>
      </c>
      <c r="J190" s="113">
        <v>0</v>
      </c>
      <c r="K190" s="42" t="s">
        <v>66</v>
      </c>
      <c r="L190" s="42" t="s">
        <v>66</v>
      </c>
      <c r="M190" s="113">
        <f t="shared" si="2"/>
        <v>0</v>
      </c>
      <c r="N190" s="46" t="s">
        <v>19</v>
      </c>
    </row>
    <row r="191" spans="1:14" x14ac:dyDescent="0.25">
      <c r="A191" s="17" t="s">
        <v>24</v>
      </c>
      <c r="B191" s="32" t="s">
        <v>73</v>
      </c>
      <c r="C191" s="32" t="s">
        <v>74</v>
      </c>
      <c r="D191" s="121">
        <v>0</v>
      </c>
      <c r="E191" s="55" t="s">
        <v>66</v>
      </c>
      <c r="F191" s="55" t="s">
        <v>66</v>
      </c>
      <c r="G191" s="113">
        <v>0</v>
      </c>
      <c r="H191" s="46" t="s">
        <v>66</v>
      </c>
      <c r="I191" s="46" t="s">
        <v>66</v>
      </c>
      <c r="J191" s="113">
        <v>0</v>
      </c>
      <c r="K191" s="42" t="s">
        <v>66</v>
      </c>
      <c r="L191" s="42" t="s">
        <v>66</v>
      </c>
      <c r="M191" s="113">
        <f t="shared" si="2"/>
        <v>0</v>
      </c>
      <c r="N191" s="46" t="s">
        <v>19</v>
      </c>
    </row>
    <row r="192" spans="1:14" x14ac:dyDescent="0.25">
      <c r="A192" s="17" t="s">
        <v>24</v>
      </c>
      <c r="B192" s="32" t="s">
        <v>73</v>
      </c>
      <c r="C192" s="32" t="s">
        <v>18</v>
      </c>
      <c r="D192" s="121">
        <v>0</v>
      </c>
      <c r="E192" s="55" t="s">
        <v>66</v>
      </c>
      <c r="F192" s="55" t="s">
        <v>66</v>
      </c>
      <c r="G192" s="113">
        <v>0</v>
      </c>
      <c r="H192" s="46" t="s">
        <v>66</v>
      </c>
      <c r="I192" s="46" t="s">
        <v>66</v>
      </c>
      <c r="J192" s="113">
        <v>0</v>
      </c>
      <c r="K192" s="42" t="s">
        <v>66</v>
      </c>
      <c r="L192" s="42" t="s">
        <v>66</v>
      </c>
      <c r="M192" s="113">
        <f t="shared" si="2"/>
        <v>0</v>
      </c>
      <c r="N192" s="46" t="s">
        <v>19</v>
      </c>
    </row>
    <row r="193" spans="1:14" x14ac:dyDescent="0.25">
      <c r="A193" s="17" t="s">
        <v>24</v>
      </c>
      <c r="B193" s="32" t="s">
        <v>73</v>
      </c>
      <c r="C193" s="32" t="s">
        <v>22</v>
      </c>
      <c r="D193" s="121">
        <v>0</v>
      </c>
      <c r="E193" s="55" t="s">
        <v>66</v>
      </c>
      <c r="F193" s="55" t="s">
        <v>66</v>
      </c>
      <c r="G193" s="113">
        <v>0</v>
      </c>
      <c r="H193" s="46" t="s">
        <v>66</v>
      </c>
      <c r="I193" s="46" t="s">
        <v>66</v>
      </c>
      <c r="J193" s="113">
        <v>0</v>
      </c>
      <c r="K193" s="42" t="s">
        <v>66</v>
      </c>
      <c r="L193" s="42" t="s">
        <v>66</v>
      </c>
      <c r="M193" s="113">
        <f t="shared" si="2"/>
        <v>0</v>
      </c>
      <c r="N193" s="46" t="s">
        <v>19</v>
      </c>
    </row>
    <row r="194" spans="1:14" x14ac:dyDescent="0.25">
      <c r="A194" s="17" t="s">
        <v>24</v>
      </c>
      <c r="B194" s="32" t="s">
        <v>73</v>
      </c>
      <c r="C194" s="32" t="s">
        <v>32</v>
      </c>
      <c r="D194" s="121">
        <v>0</v>
      </c>
      <c r="E194" s="55" t="s">
        <v>66</v>
      </c>
      <c r="F194" s="55" t="s">
        <v>66</v>
      </c>
      <c r="G194" s="113">
        <v>0</v>
      </c>
      <c r="H194" s="46" t="s">
        <v>66</v>
      </c>
      <c r="I194" s="46" t="s">
        <v>66</v>
      </c>
      <c r="J194" s="113">
        <v>0</v>
      </c>
      <c r="K194" s="42" t="s">
        <v>66</v>
      </c>
      <c r="L194" s="42" t="s">
        <v>66</v>
      </c>
      <c r="M194" s="113">
        <f t="shared" si="2"/>
        <v>0</v>
      </c>
      <c r="N194" s="46" t="s">
        <v>19</v>
      </c>
    </row>
    <row r="195" spans="1:14" x14ac:dyDescent="0.25">
      <c r="A195" s="17" t="s">
        <v>24</v>
      </c>
      <c r="B195" s="32" t="s">
        <v>73</v>
      </c>
      <c r="C195" s="32" t="s">
        <v>26</v>
      </c>
      <c r="D195" s="121">
        <v>0</v>
      </c>
      <c r="E195" s="55" t="s">
        <v>66</v>
      </c>
      <c r="F195" s="55" t="s">
        <v>66</v>
      </c>
      <c r="G195" s="113">
        <v>0</v>
      </c>
      <c r="H195" s="46" t="s">
        <v>66</v>
      </c>
      <c r="I195" s="46" t="s">
        <v>66</v>
      </c>
      <c r="J195" s="113">
        <v>0</v>
      </c>
      <c r="K195" s="42" t="s">
        <v>66</v>
      </c>
      <c r="L195" s="42" t="s">
        <v>66</v>
      </c>
      <c r="M195" s="113">
        <f t="shared" si="2"/>
        <v>0</v>
      </c>
      <c r="N195" s="46" t="s">
        <v>19</v>
      </c>
    </row>
    <row r="196" spans="1:14" x14ac:dyDescent="0.25">
      <c r="A196" s="17" t="s">
        <v>24</v>
      </c>
      <c r="B196" s="32" t="s">
        <v>73</v>
      </c>
      <c r="C196" s="32" t="s">
        <v>10</v>
      </c>
      <c r="D196" s="121">
        <v>0</v>
      </c>
      <c r="E196" s="55" t="s">
        <v>66</v>
      </c>
      <c r="F196" s="55" t="s">
        <v>66</v>
      </c>
      <c r="G196" s="113">
        <v>0</v>
      </c>
      <c r="H196" s="46" t="s">
        <v>66</v>
      </c>
      <c r="I196" s="46" t="s">
        <v>66</v>
      </c>
      <c r="J196" s="113">
        <v>0</v>
      </c>
      <c r="K196" s="42" t="s">
        <v>66</v>
      </c>
      <c r="L196" s="42" t="s">
        <v>66</v>
      </c>
      <c r="M196" s="113">
        <f t="shared" si="2"/>
        <v>0</v>
      </c>
      <c r="N196" s="46" t="s">
        <v>19</v>
      </c>
    </row>
    <row r="197" spans="1:14" x14ac:dyDescent="0.25">
      <c r="A197" s="17" t="s">
        <v>24</v>
      </c>
      <c r="B197" s="32" t="s">
        <v>73</v>
      </c>
      <c r="C197" s="32" t="s">
        <v>75</v>
      </c>
      <c r="D197" s="121">
        <v>0</v>
      </c>
      <c r="E197" s="55" t="s">
        <v>66</v>
      </c>
      <c r="F197" s="55" t="s">
        <v>66</v>
      </c>
      <c r="G197" s="113">
        <v>0</v>
      </c>
      <c r="H197" s="46" t="s">
        <v>66</v>
      </c>
      <c r="I197" s="46" t="s">
        <v>66</v>
      </c>
      <c r="J197" s="113">
        <v>0</v>
      </c>
      <c r="K197" s="42" t="s">
        <v>66</v>
      </c>
      <c r="L197" s="42" t="s">
        <v>66</v>
      </c>
      <c r="M197" s="113">
        <f t="shared" si="2"/>
        <v>0</v>
      </c>
      <c r="N197" s="46" t="s">
        <v>19</v>
      </c>
    </row>
    <row r="198" spans="1:14" x14ac:dyDescent="0.25">
      <c r="A198" s="17" t="s">
        <v>24</v>
      </c>
      <c r="B198" s="32" t="s">
        <v>73</v>
      </c>
      <c r="C198" s="32" t="s">
        <v>76</v>
      </c>
      <c r="D198" s="121">
        <v>0</v>
      </c>
      <c r="E198" s="55" t="s">
        <v>66</v>
      </c>
      <c r="F198" s="55" t="s">
        <v>66</v>
      </c>
      <c r="G198" s="113">
        <v>0</v>
      </c>
      <c r="H198" s="46" t="s">
        <v>66</v>
      </c>
      <c r="I198" s="46" t="s">
        <v>66</v>
      </c>
      <c r="J198" s="113">
        <v>0</v>
      </c>
      <c r="K198" s="42" t="s">
        <v>66</v>
      </c>
      <c r="L198" s="42" t="s">
        <v>66</v>
      </c>
      <c r="M198" s="113">
        <f t="shared" si="2"/>
        <v>0</v>
      </c>
      <c r="N198" s="46" t="s">
        <v>19</v>
      </c>
    </row>
    <row r="199" spans="1:14" x14ac:dyDescent="0.25">
      <c r="A199" s="17" t="s">
        <v>24</v>
      </c>
      <c r="B199" s="32" t="s">
        <v>77</v>
      </c>
      <c r="C199" s="32" t="s">
        <v>26</v>
      </c>
      <c r="D199" s="159">
        <v>18302</v>
      </c>
      <c r="E199" s="34" t="s">
        <v>410</v>
      </c>
      <c r="F199" s="17" t="s">
        <v>411</v>
      </c>
      <c r="G199" s="159">
        <v>0</v>
      </c>
      <c r="H199" s="160" t="s">
        <v>66</v>
      </c>
      <c r="I199" s="160" t="s">
        <v>66</v>
      </c>
      <c r="J199" s="111">
        <v>0</v>
      </c>
      <c r="K199" s="17" t="s">
        <v>66</v>
      </c>
      <c r="L199" s="17" t="s">
        <v>66</v>
      </c>
      <c r="M199" s="159">
        <f t="shared" si="2"/>
        <v>18302</v>
      </c>
      <c r="N199" s="17" t="s">
        <v>15</v>
      </c>
    </row>
    <row r="200" spans="1:14" x14ac:dyDescent="0.25">
      <c r="A200" s="17" t="s">
        <v>24</v>
      </c>
      <c r="B200" s="32" t="s">
        <v>77</v>
      </c>
      <c r="C200" s="32" t="s">
        <v>10</v>
      </c>
      <c r="D200" s="111">
        <v>0</v>
      </c>
      <c r="E200" s="34" t="s">
        <v>66</v>
      </c>
      <c r="F200" s="17" t="s">
        <v>66</v>
      </c>
      <c r="G200" s="111">
        <v>0</v>
      </c>
      <c r="H200" s="17" t="s">
        <v>66</v>
      </c>
      <c r="I200" s="17" t="s">
        <v>66</v>
      </c>
      <c r="J200" s="111">
        <v>0</v>
      </c>
      <c r="K200" s="17" t="s">
        <v>66</v>
      </c>
      <c r="L200" s="17" t="s">
        <v>66</v>
      </c>
      <c r="M200" s="111">
        <f t="shared" si="2"/>
        <v>0</v>
      </c>
      <c r="N200" s="17" t="s">
        <v>15</v>
      </c>
    </row>
    <row r="201" spans="1:14" x14ac:dyDescent="0.25">
      <c r="A201" s="17" t="s">
        <v>24</v>
      </c>
      <c r="B201" s="32" t="s">
        <v>77</v>
      </c>
      <c r="C201" s="32" t="s">
        <v>12</v>
      </c>
      <c r="D201" s="111">
        <v>0</v>
      </c>
      <c r="E201" s="34" t="s">
        <v>66</v>
      </c>
      <c r="F201" s="17" t="s">
        <v>66</v>
      </c>
      <c r="G201" s="111">
        <v>0</v>
      </c>
      <c r="H201" s="17" t="s">
        <v>66</v>
      </c>
      <c r="I201" s="17" t="s">
        <v>66</v>
      </c>
      <c r="J201" s="111">
        <v>0</v>
      </c>
      <c r="K201" s="17" t="s">
        <v>66</v>
      </c>
      <c r="L201" s="17" t="s">
        <v>66</v>
      </c>
      <c r="M201" s="111">
        <f t="shared" si="2"/>
        <v>0</v>
      </c>
      <c r="N201" s="17" t="s">
        <v>15</v>
      </c>
    </row>
    <row r="202" spans="1:14" x14ac:dyDescent="0.25">
      <c r="A202" s="17" t="s">
        <v>24</v>
      </c>
      <c r="B202" s="32" t="s">
        <v>77</v>
      </c>
      <c r="C202" s="32" t="s">
        <v>14</v>
      </c>
      <c r="D202" s="111">
        <v>0</v>
      </c>
      <c r="E202" s="34" t="s">
        <v>66</v>
      </c>
      <c r="F202" s="17" t="s">
        <v>66</v>
      </c>
      <c r="G202" s="111">
        <v>0</v>
      </c>
      <c r="H202" s="17" t="s">
        <v>66</v>
      </c>
      <c r="I202" s="17" t="s">
        <v>66</v>
      </c>
      <c r="J202" s="111">
        <v>0</v>
      </c>
      <c r="K202" s="17" t="s">
        <v>66</v>
      </c>
      <c r="L202" s="17" t="s">
        <v>66</v>
      </c>
      <c r="M202" s="111">
        <f t="shared" ref="M202:M265" si="3">D202+G202+J202</f>
        <v>0</v>
      </c>
      <c r="N202" s="17" t="s">
        <v>15</v>
      </c>
    </row>
    <row r="203" spans="1:14" x14ac:dyDescent="0.25">
      <c r="A203" s="17" t="s">
        <v>24</v>
      </c>
      <c r="B203" s="32" t="s">
        <v>77</v>
      </c>
      <c r="C203" s="32" t="s">
        <v>16</v>
      </c>
      <c r="D203" s="9">
        <v>1284015.72</v>
      </c>
      <c r="E203" s="161" t="s">
        <v>669</v>
      </c>
      <c r="F203" s="17" t="s">
        <v>412</v>
      </c>
      <c r="G203" s="111">
        <v>0</v>
      </c>
      <c r="H203" s="17" t="s">
        <v>66</v>
      </c>
      <c r="I203" s="17" t="s">
        <v>66</v>
      </c>
      <c r="J203" s="111">
        <v>0</v>
      </c>
      <c r="K203" s="17" t="s">
        <v>66</v>
      </c>
      <c r="L203" s="17" t="s">
        <v>66</v>
      </c>
      <c r="M203" s="9">
        <f t="shared" si="3"/>
        <v>1284015.72</v>
      </c>
      <c r="N203" s="17" t="s">
        <v>15</v>
      </c>
    </row>
    <row r="204" spans="1:14" x14ac:dyDescent="0.25">
      <c r="A204" s="17" t="s">
        <v>24</v>
      </c>
      <c r="B204" s="32" t="s">
        <v>77</v>
      </c>
      <c r="C204" s="32" t="s">
        <v>27</v>
      </c>
      <c r="D204" s="9">
        <v>17879.16</v>
      </c>
      <c r="E204" s="34" t="s">
        <v>413</v>
      </c>
      <c r="F204" s="17" t="s">
        <v>414</v>
      </c>
      <c r="G204" s="9">
        <v>11959.01</v>
      </c>
      <c r="H204" s="17" t="s">
        <v>415</v>
      </c>
      <c r="I204" s="17" t="s">
        <v>416</v>
      </c>
      <c r="J204" s="111">
        <v>0</v>
      </c>
      <c r="K204" s="17" t="s">
        <v>66</v>
      </c>
      <c r="L204" s="17" t="s">
        <v>66</v>
      </c>
      <c r="M204" s="9">
        <f t="shared" si="3"/>
        <v>29838.17</v>
      </c>
      <c r="N204" s="17" t="s">
        <v>15</v>
      </c>
    </row>
    <row r="205" spans="1:14" x14ac:dyDescent="0.25">
      <c r="A205" s="17" t="s">
        <v>24</v>
      </c>
      <c r="B205" s="32" t="s">
        <v>77</v>
      </c>
      <c r="C205" s="32" t="s">
        <v>28</v>
      </c>
      <c r="D205" s="111">
        <v>0</v>
      </c>
      <c r="E205" s="34" t="s">
        <v>66</v>
      </c>
      <c r="F205" s="17" t="s">
        <v>66</v>
      </c>
      <c r="G205" s="111">
        <v>0</v>
      </c>
      <c r="H205" s="17" t="s">
        <v>66</v>
      </c>
      <c r="I205" s="17" t="s">
        <v>66</v>
      </c>
      <c r="J205" s="111">
        <v>0</v>
      </c>
      <c r="K205" s="17" t="s">
        <v>66</v>
      </c>
      <c r="L205" s="17" t="s">
        <v>66</v>
      </c>
      <c r="M205" s="111">
        <f t="shared" si="3"/>
        <v>0</v>
      </c>
      <c r="N205" s="17" t="s">
        <v>15</v>
      </c>
    </row>
    <row r="206" spans="1:14" x14ac:dyDescent="0.25">
      <c r="A206" s="17" t="s">
        <v>24</v>
      </c>
      <c r="B206" s="32" t="s">
        <v>77</v>
      </c>
      <c r="C206" s="32" t="s">
        <v>18</v>
      </c>
      <c r="D206" s="111">
        <v>0</v>
      </c>
      <c r="E206" s="34" t="s">
        <v>66</v>
      </c>
      <c r="F206" s="17" t="s">
        <v>66</v>
      </c>
      <c r="G206" s="111">
        <v>0</v>
      </c>
      <c r="H206" s="17" t="s">
        <v>66</v>
      </c>
      <c r="I206" s="17" t="s">
        <v>66</v>
      </c>
      <c r="J206" s="111">
        <v>0</v>
      </c>
      <c r="K206" s="17" t="s">
        <v>66</v>
      </c>
      <c r="L206" s="17" t="s">
        <v>66</v>
      </c>
      <c r="M206" s="111">
        <f t="shared" si="3"/>
        <v>0</v>
      </c>
      <c r="N206" s="17" t="s">
        <v>15</v>
      </c>
    </row>
    <row r="207" spans="1:14" x14ac:dyDescent="0.25">
      <c r="A207" s="17" t="s">
        <v>24</v>
      </c>
      <c r="B207" s="32" t="s">
        <v>77</v>
      </c>
      <c r="C207" s="32" t="s">
        <v>22</v>
      </c>
      <c r="D207" s="111">
        <v>0</v>
      </c>
      <c r="E207" s="34" t="s">
        <v>66</v>
      </c>
      <c r="F207" s="17" t="s">
        <v>66</v>
      </c>
      <c r="G207" s="111">
        <v>0</v>
      </c>
      <c r="H207" s="17" t="s">
        <v>66</v>
      </c>
      <c r="I207" s="17" t="s">
        <v>66</v>
      </c>
      <c r="J207" s="111">
        <v>0</v>
      </c>
      <c r="K207" s="17" t="s">
        <v>66</v>
      </c>
      <c r="L207" s="17" t="s">
        <v>66</v>
      </c>
      <c r="M207" s="111">
        <f t="shared" si="3"/>
        <v>0</v>
      </c>
      <c r="N207" s="17" t="s">
        <v>15</v>
      </c>
    </row>
    <row r="208" spans="1:14" x14ac:dyDescent="0.25">
      <c r="A208" s="17" t="s">
        <v>24</v>
      </c>
      <c r="B208" s="32" t="s">
        <v>77</v>
      </c>
      <c r="C208" s="32" t="s">
        <v>32</v>
      </c>
      <c r="D208" s="111">
        <v>0</v>
      </c>
      <c r="E208" s="34" t="s">
        <v>66</v>
      </c>
      <c r="F208" s="17" t="s">
        <v>66</v>
      </c>
      <c r="G208" s="111">
        <v>0</v>
      </c>
      <c r="H208" s="17" t="s">
        <v>66</v>
      </c>
      <c r="I208" s="17" t="s">
        <v>66</v>
      </c>
      <c r="J208" s="111">
        <v>0</v>
      </c>
      <c r="K208" s="17" t="s">
        <v>66</v>
      </c>
      <c r="L208" s="17" t="s">
        <v>66</v>
      </c>
      <c r="M208" s="111">
        <f t="shared" si="3"/>
        <v>0</v>
      </c>
      <c r="N208" s="17" t="s">
        <v>15</v>
      </c>
    </row>
    <row r="209" spans="1:14" x14ac:dyDescent="0.25">
      <c r="A209" s="17" t="s">
        <v>24</v>
      </c>
      <c r="B209" s="32" t="s">
        <v>78</v>
      </c>
      <c r="C209" s="32" t="s">
        <v>26</v>
      </c>
      <c r="D209" s="9">
        <v>20501.400000000001</v>
      </c>
      <c r="E209" s="34" t="s">
        <v>417</v>
      </c>
      <c r="F209" s="17" t="s">
        <v>418</v>
      </c>
      <c r="G209" s="9">
        <v>95512</v>
      </c>
      <c r="H209" s="17" t="s">
        <v>419</v>
      </c>
      <c r="I209" s="17" t="s">
        <v>420</v>
      </c>
      <c r="J209" s="9">
        <v>0</v>
      </c>
      <c r="K209" s="42" t="s">
        <v>66</v>
      </c>
      <c r="L209" s="42" t="s">
        <v>66</v>
      </c>
      <c r="M209" s="9">
        <f t="shared" si="3"/>
        <v>116013.4</v>
      </c>
      <c r="N209" s="17" t="s">
        <v>6</v>
      </c>
    </row>
    <row r="210" spans="1:14" x14ac:dyDescent="0.25">
      <c r="A210" s="17" t="s">
        <v>24</v>
      </c>
      <c r="B210" s="32" t="s">
        <v>78</v>
      </c>
      <c r="C210" s="32" t="s">
        <v>10</v>
      </c>
      <c r="D210" s="9">
        <v>0</v>
      </c>
      <c r="E210" s="34" t="s">
        <v>66</v>
      </c>
      <c r="F210" s="17" t="s">
        <v>66</v>
      </c>
      <c r="G210" s="9">
        <v>0</v>
      </c>
      <c r="H210" s="17" t="s">
        <v>66</v>
      </c>
      <c r="I210" s="17" t="s">
        <v>66</v>
      </c>
      <c r="J210" s="9">
        <v>0</v>
      </c>
      <c r="K210" s="17" t="s">
        <v>66</v>
      </c>
      <c r="L210" s="17" t="s">
        <v>66</v>
      </c>
      <c r="M210" s="28">
        <f t="shared" si="3"/>
        <v>0</v>
      </c>
      <c r="N210" s="17" t="s">
        <v>6</v>
      </c>
    </row>
    <row r="211" spans="1:14" x14ac:dyDescent="0.25">
      <c r="A211" s="17" t="s">
        <v>24</v>
      </c>
      <c r="B211" s="32" t="s">
        <v>78</v>
      </c>
      <c r="C211" s="32" t="s">
        <v>12</v>
      </c>
      <c r="D211" s="9">
        <v>0</v>
      </c>
      <c r="E211" s="55" t="s">
        <v>66</v>
      </c>
      <c r="F211" s="55" t="s">
        <v>66</v>
      </c>
      <c r="G211" s="9">
        <v>0</v>
      </c>
      <c r="H211" s="46" t="s">
        <v>66</v>
      </c>
      <c r="I211" s="46" t="s">
        <v>66</v>
      </c>
      <c r="J211" s="9">
        <v>0</v>
      </c>
      <c r="K211" s="42" t="s">
        <v>66</v>
      </c>
      <c r="L211" s="42" t="s">
        <v>66</v>
      </c>
      <c r="M211" s="28">
        <f t="shared" si="3"/>
        <v>0</v>
      </c>
      <c r="N211" s="17" t="s">
        <v>6</v>
      </c>
    </row>
    <row r="212" spans="1:14" x14ac:dyDescent="0.25">
      <c r="A212" s="17" t="s">
        <v>24</v>
      </c>
      <c r="B212" s="32" t="s">
        <v>78</v>
      </c>
      <c r="C212" s="32" t="s">
        <v>14</v>
      </c>
      <c r="D212" s="28">
        <v>0</v>
      </c>
      <c r="E212" s="59" t="s">
        <v>66</v>
      </c>
      <c r="F212" s="66" t="s">
        <v>66</v>
      </c>
      <c r="G212" s="28">
        <v>0</v>
      </c>
      <c r="H212" s="66" t="s">
        <v>66</v>
      </c>
      <c r="I212" s="66" t="s">
        <v>66</v>
      </c>
      <c r="J212" s="28">
        <v>0</v>
      </c>
      <c r="K212" s="66" t="s">
        <v>66</v>
      </c>
      <c r="L212" s="66" t="s">
        <v>66</v>
      </c>
      <c r="M212" s="28">
        <f t="shared" si="3"/>
        <v>0</v>
      </c>
      <c r="N212" s="17" t="s">
        <v>6</v>
      </c>
    </row>
    <row r="213" spans="1:14" x14ac:dyDescent="0.25">
      <c r="A213" s="17" t="s">
        <v>24</v>
      </c>
      <c r="B213" s="32" t="s">
        <v>78</v>
      </c>
      <c r="C213" s="32" t="s">
        <v>16</v>
      </c>
      <c r="D213" s="9">
        <v>4.58</v>
      </c>
      <c r="E213" s="59" t="s">
        <v>673</v>
      </c>
      <c r="F213" s="17" t="s">
        <v>421</v>
      </c>
      <c r="G213" s="9">
        <v>0</v>
      </c>
      <c r="H213" s="46" t="s">
        <v>66</v>
      </c>
      <c r="I213" s="46" t="s">
        <v>66</v>
      </c>
      <c r="J213" s="9">
        <v>0</v>
      </c>
      <c r="K213" s="42" t="s">
        <v>66</v>
      </c>
      <c r="L213" s="42" t="s">
        <v>66</v>
      </c>
      <c r="M213" s="9">
        <f t="shared" si="3"/>
        <v>4.58</v>
      </c>
      <c r="N213" s="17" t="s">
        <v>6</v>
      </c>
    </row>
    <row r="214" spans="1:14" x14ac:dyDescent="0.25">
      <c r="A214" s="17" t="s">
        <v>24</v>
      </c>
      <c r="B214" s="32" t="s">
        <v>78</v>
      </c>
      <c r="C214" s="32" t="s">
        <v>27</v>
      </c>
      <c r="D214" s="9">
        <v>0</v>
      </c>
      <c r="E214" s="34" t="s">
        <v>66</v>
      </c>
      <c r="F214" s="17" t="s">
        <v>66</v>
      </c>
      <c r="G214" s="9">
        <v>103667.66</v>
      </c>
      <c r="H214" s="66" t="s">
        <v>674</v>
      </c>
      <c r="I214" s="17" t="s">
        <v>422</v>
      </c>
      <c r="J214" s="9">
        <v>0</v>
      </c>
      <c r="K214" s="17" t="s">
        <v>66</v>
      </c>
      <c r="L214" s="17" t="s">
        <v>66</v>
      </c>
      <c r="M214" s="28">
        <f t="shared" si="3"/>
        <v>103667.66</v>
      </c>
      <c r="N214" s="17" t="s">
        <v>6</v>
      </c>
    </row>
    <row r="215" spans="1:14" x14ac:dyDescent="0.25">
      <c r="A215" s="17" t="s">
        <v>24</v>
      </c>
      <c r="B215" s="32" t="s">
        <v>78</v>
      </c>
      <c r="C215" s="32" t="s">
        <v>28</v>
      </c>
      <c r="D215" s="28">
        <v>0</v>
      </c>
      <c r="E215" s="59" t="s">
        <v>66</v>
      </c>
      <c r="F215" s="66" t="s">
        <v>66</v>
      </c>
      <c r="G215" s="28">
        <v>0</v>
      </c>
      <c r="H215" s="124" t="s">
        <v>66</v>
      </c>
      <c r="I215" s="124" t="s">
        <v>66</v>
      </c>
      <c r="J215" s="28">
        <v>0</v>
      </c>
      <c r="K215" s="66" t="s">
        <v>66</v>
      </c>
      <c r="L215" s="66" t="s">
        <v>66</v>
      </c>
      <c r="M215" s="28">
        <f t="shared" si="3"/>
        <v>0</v>
      </c>
      <c r="N215" s="17" t="s">
        <v>6</v>
      </c>
    </row>
    <row r="216" spans="1:14" x14ac:dyDescent="0.25">
      <c r="A216" s="17" t="s">
        <v>24</v>
      </c>
      <c r="B216" s="32" t="s">
        <v>78</v>
      </c>
      <c r="C216" s="32" t="s">
        <v>79</v>
      </c>
      <c r="D216" s="9">
        <v>126670.6</v>
      </c>
      <c r="E216" s="34" t="s">
        <v>423</v>
      </c>
      <c r="F216" s="17" t="s">
        <v>424</v>
      </c>
      <c r="G216" s="9">
        <v>0</v>
      </c>
      <c r="H216" s="46" t="s">
        <v>66</v>
      </c>
      <c r="I216" s="46" t="s">
        <v>66</v>
      </c>
      <c r="J216" s="9">
        <v>1664.88</v>
      </c>
      <c r="K216" s="17" t="s">
        <v>425</v>
      </c>
      <c r="L216" s="17" t="s">
        <v>426</v>
      </c>
      <c r="M216" s="9">
        <f t="shared" si="3"/>
        <v>128335.48000000001</v>
      </c>
      <c r="N216" s="17" t="s">
        <v>6</v>
      </c>
    </row>
    <row r="217" spans="1:14" x14ac:dyDescent="0.25">
      <c r="A217" s="17" t="s">
        <v>24</v>
      </c>
      <c r="B217" s="32" t="s">
        <v>78</v>
      </c>
      <c r="C217" s="32" t="s">
        <v>80</v>
      </c>
      <c r="D217" s="28">
        <v>0</v>
      </c>
      <c r="E217" s="59" t="s">
        <v>66</v>
      </c>
      <c r="F217" s="66" t="s">
        <v>66</v>
      </c>
      <c r="G217" s="28">
        <v>0</v>
      </c>
      <c r="H217" s="66" t="s">
        <v>66</v>
      </c>
      <c r="I217" s="66" t="s">
        <v>66</v>
      </c>
      <c r="J217" s="28">
        <v>0</v>
      </c>
      <c r="K217" s="66" t="s">
        <v>66</v>
      </c>
      <c r="L217" s="66" t="s">
        <v>66</v>
      </c>
      <c r="M217" s="28">
        <f t="shared" si="3"/>
        <v>0</v>
      </c>
      <c r="N217" s="17" t="s">
        <v>6</v>
      </c>
    </row>
    <row r="218" spans="1:14" x14ac:dyDescent="0.25">
      <c r="A218" s="17" t="s">
        <v>24</v>
      </c>
      <c r="B218" s="32" t="s">
        <v>78</v>
      </c>
      <c r="C218" s="32" t="s">
        <v>81</v>
      </c>
      <c r="D218" s="28">
        <v>0</v>
      </c>
      <c r="E218" s="59" t="s">
        <v>66</v>
      </c>
      <c r="F218" s="66" t="s">
        <v>66</v>
      </c>
      <c r="G218" s="28">
        <v>0</v>
      </c>
      <c r="H218" s="66" t="s">
        <v>66</v>
      </c>
      <c r="I218" s="66" t="s">
        <v>66</v>
      </c>
      <c r="J218" s="28">
        <v>229530.56</v>
      </c>
      <c r="K218" s="66" t="s">
        <v>675</v>
      </c>
      <c r="L218" s="66" t="s">
        <v>427</v>
      </c>
      <c r="M218" s="28">
        <f t="shared" si="3"/>
        <v>229530.56</v>
      </c>
      <c r="N218" s="17" t="s">
        <v>6</v>
      </c>
    </row>
    <row r="219" spans="1:14" x14ac:dyDescent="0.25">
      <c r="A219" s="17" t="s">
        <v>24</v>
      </c>
      <c r="B219" s="32" t="s">
        <v>78</v>
      </c>
      <c r="C219" s="32" t="s">
        <v>82</v>
      </c>
      <c r="D219" s="28">
        <v>0</v>
      </c>
      <c r="E219" s="59" t="s">
        <v>66</v>
      </c>
      <c r="F219" s="59" t="s">
        <v>66</v>
      </c>
      <c r="G219" s="28">
        <v>0</v>
      </c>
      <c r="H219" s="59" t="s">
        <v>66</v>
      </c>
      <c r="I219" s="59" t="s">
        <v>66</v>
      </c>
      <c r="J219" s="28">
        <v>0</v>
      </c>
      <c r="K219" s="66" t="s">
        <v>66</v>
      </c>
      <c r="L219" s="66" t="s">
        <v>66</v>
      </c>
      <c r="M219" s="28">
        <f t="shared" si="3"/>
        <v>0</v>
      </c>
      <c r="N219" s="17" t="s">
        <v>6</v>
      </c>
    </row>
    <row r="220" spans="1:14" x14ac:dyDescent="0.25">
      <c r="A220" s="17" t="s">
        <v>24</v>
      </c>
      <c r="B220" s="32" t="s">
        <v>78</v>
      </c>
      <c r="C220" s="32" t="s">
        <v>83</v>
      </c>
      <c r="D220" s="9">
        <v>0</v>
      </c>
      <c r="E220" s="55" t="s">
        <v>66</v>
      </c>
      <c r="F220" s="55" t="s">
        <v>66</v>
      </c>
      <c r="G220" s="9">
        <v>0</v>
      </c>
      <c r="H220" s="46" t="s">
        <v>66</v>
      </c>
      <c r="I220" s="46" t="s">
        <v>66</v>
      </c>
      <c r="J220" s="9">
        <v>0</v>
      </c>
      <c r="K220" s="42" t="s">
        <v>66</v>
      </c>
      <c r="L220" s="42" t="s">
        <v>66</v>
      </c>
      <c r="M220" s="9">
        <f t="shared" si="3"/>
        <v>0</v>
      </c>
      <c r="N220" s="17" t="s">
        <v>6</v>
      </c>
    </row>
    <row r="221" spans="1:14" x14ac:dyDescent="0.25">
      <c r="A221" s="17" t="s">
        <v>24</v>
      </c>
      <c r="B221" s="32" t="s">
        <v>78</v>
      </c>
      <c r="C221" s="32" t="s">
        <v>84</v>
      </c>
      <c r="D221" s="9">
        <v>0</v>
      </c>
      <c r="E221" s="55" t="s">
        <v>66</v>
      </c>
      <c r="F221" s="55" t="s">
        <v>66</v>
      </c>
      <c r="G221" s="9">
        <v>0</v>
      </c>
      <c r="H221" s="46" t="s">
        <v>66</v>
      </c>
      <c r="I221" s="46" t="s">
        <v>66</v>
      </c>
      <c r="J221" s="9">
        <v>0</v>
      </c>
      <c r="K221" s="42" t="s">
        <v>66</v>
      </c>
      <c r="L221" s="42" t="s">
        <v>66</v>
      </c>
      <c r="M221" s="9">
        <f t="shared" si="3"/>
        <v>0</v>
      </c>
      <c r="N221" s="17" t="s">
        <v>6</v>
      </c>
    </row>
    <row r="222" spans="1:14" x14ac:dyDescent="0.25">
      <c r="A222" s="17" t="s">
        <v>24</v>
      </c>
      <c r="B222" s="32" t="s">
        <v>78</v>
      </c>
      <c r="C222" s="32" t="s">
        <v>85</v>
      </c>
      <c r="D222" s="28">
        <v>0</v>
      </c>
      <c r="E222" s="59" t="s">
        <v>66</v>
      </c>
      <c r="F222" s="59" t="s">
        <v>66</v>
      </c>
      <c r="G222" s="28">
        <v>0</v>
      </c>
      <c r="H222" s="59" t="s">
        <v>66</v>
      </c>
      <c r="I222" s="59" t="s">
        <v>66</v>
      </c>
      <c r="J222" s="28">
        <v>0</v>
      </c>
      <c r="K222" s="66" t="s">
        <v>66</v>
      </c>
      <c r="L222" s="66" t="s">
        <v>66</v>
      </c>
      <c r="M222" s="28">
        <f t="shared" si="3"/>
        <v>0</v>
      </c>
      <c r="N222" s="17" t="s">
        <v>6</v>
      </c>
    </row>
    <row r="223" spans="1:14" x14ac:dyDescent="0.25">
      <c r="A223" s="17" t="s">
        <v>24</v>
      </c>
      <c r="B223" s="32" t="s">
        <v>78</v>
      </c>
      <c r="C223" s="32" t="s">
        <v>86</v>
      </c>
      <c r="D223" s="9">
        <v>0</v>
      </c>
      <c r="E223" s="34" t="s">
        <v>66</v>
      </c>
      <c r="F223" s="17" t="s">
        <v>66</v>
      </c>
      <c r="G223" s="9">
        <v>0</v>
      </c>
      <c r="H223" s="17" t="s">
        <v>66</v>
      </c>
      <c r="I223" s="17" t="s">
        <v>66</v>
      </c>
      <c r="J223" s="9">
        <v>0</v>
      </c>
      <c r="K223" s="17" t="s">
        <v>66</v>
      </c>
      <c r="L223" s="17" t="s">
        <v>66</v>
      </c>
      <c r="M223" s="9">
        <f t="shared" si="3"/>
        <v>0</v>
      </c>
      <c r="N223" s="17" t="s">
        <v>6</v>
      </c>
    </row>
    <row r="224" spans="1:14" x14ac:dyDescent="0.25">
      <c r="A224" s="17" t="s">
        <v>24</v>
      </c>
      <c r="B224" s="32" t="s">
        <v>78</v>
      </c>
      <c r="C224" s="32" t="s">
        <v>87</v>
      </c>
      <c r="D224" s="28">
        <v>0</v>
      </c>
      <c r="E224" s="59" t="s">
        <v>66</v>
      </c>
      <c r="F224" s="59" t="s">
        <v>66</v>
      </c>
      <c r="G224" s="28">
        <v>0</v>
      </c>
      <c r="H224" s="59" t="s">
        <v>66</v>
      </c>
      <c r="I224" s="59" t="s">
        <v>66</v>
      </c>
      <c r="J224" s="28">
        <v>0</v>
      </c>
      <c r="K224" s="66" t="s">
        <v>66</v>
      </c>
      <c r="L224" s="66" t="s">
        <v>66</v>
      </c>
      <c r="M224" s="28">
        <f t="shared" si="3"/>
        <v>0</v>
      </c>
      <c r="N224" s="17" t="s">
        <v>6</v>
      </c>
    </row>
    <row r="225" spans="1:14" x14ac:dyDescent="0.25">
      <c r="A225" s="17" t="s">
        <v>24</v>
      </c>
      <c r="B225" s="32" t="s">
        <v>78</v>
      </c>
      <c r="C225" s="32" t="s">
        <v>88</v>
      </c>
      <c r="D225" s="9">
        <v>0</v>
      </c>
      <c r="E225" s="55" t="s">
        <v>66</v>
      </c>
      <c r="F225" s="55" t="s">
        <v>66</v>
      </c>
      <c r="G225" s="9">
        <v>0</v>
      </c>
      <c r="H225" s="46" t="s">
        <v>66</v>
      </c>
      <c r="I225" s="46" t="s">
        <v>66</v>
      </c>
      <c r="J225" s="9">
        <v>0</v>
      </c>
      <c r="K225" s="17" t="s">
        <v>66</v>
      </c>
      <c r="L225" s="17" t="s">
        <v>66</v>
      </c>
      <c r="M225" s="9">
        <f t="shared" si="3"/>
        <v>0</v>
      </c>
      <c r="N225" s="17" t="s">
        <v>6</v>
      </c>
    </row>
    <row r="226" spans="1:14" x14ac:dyDescent="0.25">
      <c r="A226" s="17" t="s">
        <v>24</v>
      </c>
      <c r="B226" s="32" t="s">
        <v>78</v>
      </c>
      <c r="C226" s="32" t="s">
        <v>89</v>
      </c>
      <c r="D226" s="9">
        <v>0</v>
      </c>
      <c r="E226" s="34" t="s">
        <v>66</v>
      </c>
      <c r="F226" s="17" t="s">
        <v>66</v>
      </c>
      <c r="G226" s="9">
        <v>0</v>
      </c>
      <c r="H226" s="17" t="s">
        <v>66</v>
      </c>
      <c r="I226" s="17" t="s">
        <v>66</v>
      </c>
      <c r="J226" s="9">
        <v>0</v>
      </c>
      <c r="K226" s="17" t="s">
        <v>66</v>
      </c>
      <c r="L226" s="17" t="s">
        <v>66</v>
      </c>
      <c r="M226" s="28">
        <f t="shared" si="3"/>
        <v>0</v>
      </c>
      <c r="N226" s="17" t="s">
        <v>6</v>
      </c>
    </row>
    <row r="227" spans="1:14" x14ac:dyDescent="0.25">
      <c r="A227" s="17" t="s">
        <v>24</v>
      </c>
      <c r="B227" s="32" t="s">
        <v>78</v>
      </c>
      <c r="C227" s="32" t="s">
        <v>90</v>
      </c>
      <c r="D227" s="9">
        <v>0</v>
      </c>
      <c r="E227" s="34" t="s">
        <v>66</v>
      </c>
      <c r="F227" s="17" t="s">
        <v>66</v>
      </c>
      <c r="G227" s="9">
        <v>0</v>
      </c>
      <c r="H227" s="17" t="s">
        <v>66</v>
      </c>
      <c r="I227" s="17" t="s">
        <v>66</v>
      </c>
      <c r="J227" s="9">
        <v>0</v>
      </c>
      <c r="K227" s="17" t="s">
        <v>66</v>
      </c>
      <c r="L227" s="17" t="s">
        <v>66</v>
      </c>
      <c r="M227" s="28">
        <f t="shared" si="3"/>
        <v>0</v>
      </c>
      <c r="N227" s="17" t="s">
        <v>6</v>
      </c>
    </row>
    <row r="228" spans="1:14" x14ac:dyDescent="0.25">
      <c r="A228" s="17" t="s">
        <v>24</v>
      </c>
      <c r="B228" s="32" t="s">
        <v>78</v>
      </c>
      <c r="C228" s="32" t="s">
        <v>22</v>
      </c>
      <c r="D228" s="9">
        <v>0</v>
      </c>
      <c r="E228" s="55" t="s">
        <v>66</v>
      </c>
      <c r="F228" s="55" t="s">
        <v>66</v>
      </c>
      <c r="G228" s="28">
        <v>0</v>
      </c>
      <c r="H228" s="124" t="s">
        <v>66</v>
      </c>
      <c r="I228" s="124" t="s">
        <v>66</v>
      </c>
      <c r="J228" s="9">
        <v>0</v>
      </c>
      <c r="K228" s="17" t="s">
        <v>66</v>
      </c>
      <c r="L228" s="17" t="s">
        <v>66</v>
      </c>
      <c r="M228" s="28">
        <f t="shared" si="3"/>
        <v>0</v>
      </c>
      <c r="N228" s="17" t="s">
        <v>6</v>
      </c>
    </row>
    <row r="229" spans="1:14" x14ac:dyDescent="0.25">
      <c r="A229" s="17" t="s">
        <v>24</v>
      </c>
      <c r="B229" s="32" t="s">
        <v>78</v>
      </c>
      <c r="C229" s="32" t="s">
        <v>32</v>
      </c>
      <c r="D229" s="9">
        <v>0</v>
      </c>
      <c r="E229" s="34" t="s">
        <v>66</v>
      </c>
      <c r="F229" s="17" t="s">
        <v>66</v>
      </c>
      <c r="G229" s="9">
        <v>0</v>
      </c>
      <c r="H229" s="17" t="s">
        <v>66</v>
      </c>
      <c r="I229" s="17" t="s">
        <v>66</v>
      </c>
      <c r="J229" s="9">
        <v>0</v>
      </c>
      <c r="K229" s="17" t="s">
        <v>66</v>
      </c>
      <c r="L229" s="17" t="s">
        <v>66</v>
      </c>
      <c r="M229" s="28">
        <f t="shared" si="3"/>
        <v>0</v>
      </c>
      <c r="N229" s="17" t="s">
        <v>6</v>
      </c>
    </row>
    <row r="230" spans="1:14" x14ac:dyDescent="0.25">
      <c r="A230" s="17" t="s">
        <v>24</v>
      </c>
      <c r="B230" s="32" t="s">
        <v>78</v>
      </c>
      <c r="C230" s="32" t="s">
        <v>18</v>
      </c>
      <c r="D230" s="28">
        <v>0</v>
      </c>
      <c r="E230" s="59" t="s">
        <v>66</v>
      </c>
      <c r="F230" s="59" t="s">
        <v>66</v>
      </c>
      <c r="G230" s="28">
        <v>0</v>
      </c>
      <c r="H230" s="59" t="s">
        <v>66</v>
      </c>
      <c r="I230" s="59" t="s">
        <v>66</v>
      </c>
      <c r="J230" s="28">
        <v>0</v>
      </c>
      <c r="K230" s="66" t="s">
        <v>66</v>
      </c>
      <c r="L230" s="66" t="s">
        <v>36</v>
      </c>
      <c r="M230" s="9">
        <f t="shared" si="3"/>
        <v>0</v>
      </c>
      <c r="N230" s="17" t="s">
        <v>6</v>
      </c>
    </row>
    <row r="231" spans="1:14" x14ac:dyDescent="0.25">
      <c r="A231" s="17" t="s">
        <v>24</v>
      </c>
      <c r="B231" s="32" t="s">
        <v>91</v>
      </c>
      <c r="C231" s="32" t="s">
        <v>26</v>
      </c>
      <c r="D231" s="118">
        <v>0</v>
      </c>
      <c r="E231" s="91" t="s">
        <v>66</v>
      </c>
      <c r="F231" s="91" t="s">
        <v>66</v>
      </c>
      <c r="G231" s="118">
        <v>0</v>
      </c>
      <c r="H231" s="46" t="s">
        <v>66</v>
      </c>
      <c r="I231" s="46" t="s">
        <v>66</v>
      </c>
      <c r="J231" s="118">
        <v>3895.83</v>
      </c>
      <c r="K231" s="42" t="s">
        <v>428</v>
      </c>
      <c r="L231" s="42" t="s">
        <v>429</v>
      </c>
      <c r="M231" s="162">
        <f t="shared" si="3"/>
        <v>3895.83</v>
      </c>
      <c r="N231" s="17" t="s">
        <v>11</v>
      </c>
    </row>
    <row r="232" spans="1:14" x14ac:dyDescent="0.25">
      <c r="A232" s="17" t="s">
        <v>24</v>
      </c>
      <c r="B232" s="32" t="s">
        <v>91</v>
      </c>
      <c r="C232" s="32" t="s">
        <v>10</v>
      </c>
      <c r="D232" s="118">
        <v>84272.52</v>
      </c>
      <c r="E232" s="132" t="s">
        <v>430</v>
      </c>
      <c r="F232" s="46" t="s">
        <v>431</v>
      </c>
      <c r="G232" s="118">
        <v>0</v>
      </c>
      <c r="H232" s="46" t="s">
        <v>66</v>
      </c>
      <c r="I232" s="46" t="s">
        <v>66</v>
      </c>
      <c r="J232" s="163">
        <v>0</v>
      </c>
      <c r="K232" s="17" t="s">
        <v>66</v>
      </c>
      <c r="L232" s="17" t="s">
        <v>66</v>
      </c>
      <c r="M232" s="163">
        <f t="shared" si="3"/>
        <v>84272.52</v>
      </c>
      <c r="N232" s="17" t="s">
        <v>11</v>
      </c>
    </row>
    <row r="233" spans="1:14" x14ac:dyDescent="0.25">
      <c r="A233" s="17" t="s">
        <v>24</v>
      </c>
      <c r="B233" s="32" t="s">
        <v>91</v>
      </c>
      <c r="C233" s="32" t="s">
        <v>14</v>
      </c>
      <c r="D233" s="118">
        <v>131365.49</v>
      </c>
      <c r="E233" s="132" t="s">
        <v>432</v>
      </c>
      <c r="F233" s="46" t="s">
        <v>433</v>
      </c>
      <c r="G233" s="118">
        <v>216.8</v>
      </c>
      <c r="H233" s="46" t="s">
        <v>434</v>
      </c>
      <c r="I233" s="46" t="s">
        <v>435</v>
      </c>
      <c r="J233" s="163">
        <v>0</v>
      </c>
      <c r="K233" s="17" t="s">
        <v>66</v>
      </c>
      <c r="L233" s="17" t="s">
        <v>66</v>
      </c>
      <c r="M233" s="164">
        <f t="shared" si="3"/>
        <v>131582.28999999998</v>
      </c>
      <c r="N233" s="17" t="s">
        <v>11</v>
      </c>
    </row>
    <row r="234" spans="1:14" x14ac:dyDescent="0.25">
      <c r="A234" s="17" t="s">
        <v>24</v>
      </c>
      <c r="B234" s="32" t="s">
        <v>91</v>
      </c>
      <c r="C234" s="32" t="s">
        <v>16</v>
      </c>
      <c r="D234" s="118">
        <v>44815.32</v>
      </c>
      <c r="E234" s="132" t="s">
        <v>436</v>
      </c>
      <c r="F234" s="46" t="s">
        <v>437</v>
      </c>
      <c r="G234" s="118">
        <v>0</v>
      </c>
      <c r="H234" s="46" t="s">
        <v>66</v>
      </c>
      <c r="I234" s="46" t="s">
        <v>66</v>
      </c>
      <c r="J234" s="163">
        <v>0</v>
      </c>
      <c r="K234" s="17" t="s">
        <v>66</v>
      </c>
      <c r="L234" s="17" t="s">
        <v>66</v>
      </c>
      <c r="M234" s="163">
        <f t="shared" si="3"/>
        <v>44815.32</v>
      </c>
      <c r="N234" s="17" t="s">
        <v>11</v>
      </c>
    </row>
    <row r="235" spans="1:14" x14ac:dyDescent="0.25">
      <c r="A235" s="17" t="s">
        <v>24</v>
      </c>
      <c r="B235" s="32" t="s">
        <v>91</v>
      </c>
      <c r="C235" s="32" t="s">
        <v>27</v>
      </c>
      <c r="D235" s="118">
        <v>4274.08</v>
      </c>
      <c r="E235" s="132" t="s">
        <v>438</v>
      </c>
      <c r="F235" s="46" t="s">
        <v>439</v>
      </c>
      <c r="G235" s="118">
        <v>0</v>
      </c>
      <c r="H235" s="46" t="s">
        <v>66</v>
      </c>
      <c r="I235" s="46" t="s">
        <v>66</v>
      </c>
      <c r="J235" s="163">
        <v>0</v>
      </c>
      <c r="K235" s="17" t="s">
        <v>66</v>
      </c>
      <c r="L235" s="17" t="s">
        <v>66</v>
      </c>
      <c r="M235" s="163">
        <f t="shared" si="3"/>
        <v>4274.08</v>
      </c>
      <c r="N235" s="17" t="s">
        <v>11</v>
      </c>
    </row>
    <row r="236" spans="1:14" x14ac:dyDescent="0.25">
      <c r="A236" s="17" t="s">
        <v>24</v>
      </c>
      <c r="B236" s="32" t="s">
        <v>91</v>
      </c>
      <c r="C236" s="32" t="s">
        <v>28</v>
      </c>
      <c r="D236" s="118">
        <v>86728.25</v>
      </c>
      <c r="E236" s="140" t="s">
        <v>440</v>
      </c>
      <c r="F236" s="46" t="s">
        <v>441</v>
      </c>
      <c r="G236" s="118">
        <v>0</v>
      </c>
      <c r="H236" s="46" t="s">
        <v>66</v>
      </c>
      <c r="I236" s="46" t="s">
        <v>66</v>
      </c>
      <c r="J236" s="163">
        <v>0</v>
      </c>
      <c r="K236" s="17" t="s">
        <v>66</v>
      </c>
      <c r="L236" s="17" t="s">
        <v>66</v>
      </c>
      <c r="M236" s="163">
        <f t="shared" si="3"/>
        <v>86728.25</v>
      </c>
      <c r="N236" s="17" t="s">
        <v>11</v>
      </c>
    </row>
    <row r="237" spans="1:14" x14ac:dyDescent="0.25">
      <c r="A237" s="17" t="s">
        <v>24</v>
      </c>
      <c r="B237" s="32" t="s">
        <v>91</v>
      </c>
      <c r="C237" s="32" t="s">
        <v>92</v>
      </c>
      <c r="D237" s="118">
        <v>0</v>
      </c>
      <c r="E237" s="91" t="s">
        <v>66</v>
      </c>
      <c r="F237" s="91" t="s">
        <v>66</v>
      </c>
      <c r="G237" s="118">
        <v>0</v>
      </c>
      <c r="H237" s="46" t="s">
        <v>66</v>
      </c>
      <c r="I237" s="46" t="s">
        <v>66</v>
      </c>
      <c r="J237" s="163">
        <v>0</v>
      </c>
      <c r="K237" s="17" t="s">
        <v>66</v>
      </c>
      <c r="L237" s="17" t="s">
        <v>66</v>
      </c>
      <c r="M237" s="163">
        <f t="shared" si="3"/>
        <v>0</v>
      </c>
      <c r="N237" s="17" t="s">
        <v>11</v>
      </c>
    </row>
    <row r="238" spans="1:14" x14ac:dyDescent="0.25">
      <c r="A238" s="17" t="s">
        <v>24</v>
      </c>
      <c r="B238" s="32" t="s">
        <v>91</v>
      </c>
      <c r="C238" s="32" t="s">
        <v>93</v>
      </c>
      <c r="D238" s="118">
        <v>0</v>
      </c>
      <c r="E238" s="91" t="s">
        <v>66</v>
      </c>
      <c r="F238" s="91" t="s">
        <v>66</v>
      </c>
      <c r="G238" s="118">
        <v>0</v>
      </c>
      <c r="H238" s="46" t="s">
        <v>66</v>
      </c>
      <c r="I238" s="46" t="s">
        <v>66</v>
      </c>
      <c r="J238" s="163">
        <v>162.44999999999999</v>
      </c>
      <c r="K238" s="46" t="s">
        <v>442</v>
      </c>
      <c r="L238" s="46" t="s">
        <v>443</v>
      </c>
      <c r="M238" s="163">
        <f t="shared" si="3"/>
        <v>162.44999999999999</v>
      </c>
      <c r="N238" s="17" t="s">
        <v>11</v>
      </c>
    </row>
    <row r="239" spans="1:14" x14ac:dyDescent="0.25">
      <c r="A239" s="17" t="s">
        <v>24</v>
      </c>
      <c r="B239" s="37" t="s">
        <v>91</v>
      </c>
      <c r="C239" s="32" t="s">
        <v>94</v>
      </c>
      <c r="D239" s="118">
        <v>0</v>
      </c>
      <c r="E239" s="91" t="s">
        <v>66</v>
      </c>
      <c r="F239" s="91" t="s">
        <v>66</v>
      </c>
      <c r="G239" s="118">
        <v>0</v>
      </c>
      <c r="H239" s="46" t="s">
        <v>66</v>
      </c>
      <c r="I239" s="46" t="s">
        <v>66</v>
      </c>
      <c r="J239" s="163">
        <v>0</v>
      </c>
      <c r="K239" s="17" t="s">
        <v>66</v>
      </c>
      <c r="L239" s="17" t="s">
        <v>66</v>
      </c>
      <c r="M239" s="163">
        <f t="shared" si="3"/>
        <v>0</v>
      </c>
      <c r="N239" s="17" t="s">
        <v>11</v>
      </c>
    </row>
    <row r="240" spans="1:14" x14ac:dyDescent="0.25">
      <c r="A240" s="17" t="s">
        <v>24</v>
      </c>
      <c r="B240" s="37" t="s">
        <v>91</v>
      </c>
      <c r="C240" s="32" t="s">
        <v>18</v>
      </c>
      <c r="D240" s="118">
        <v>0</v>
      </c>
      <c r="E240" s="91" t="s">
        <v>66</v>
      </c>
      <c r="F240" s="91" t="s">
        <v>66</v>
      </c>
      <c r="G240" s="118">
        <v>0</v>
      </c>
      <c r="H240" s="46" t="s">
        <v>66</v>
      </c>
      <c r="I240" s="46" t="s">
        <v>66</v>
      </c>
      <c r="J240" s="163">
        <v>0</v>
      </c>
      <c r="K240" s="17" t="s">
        <v>66</v>
      </c>
      <c r="L240" s="17" t="s">
        <v>66</v>
      </c>
      <c r="M240" s="163">
        <f t="shared" si="3"/>
        <v>0</v>
      </c>
      <c r="N240" s="17" t="s">
        <v>11</v>
      </c>
    </row>
    <row r="241" spans="1:14" x14ac:dyDescent="0.25">
      <c r="A241" s="17" t="s">
        <v>24</v>
      </c>
      <c r="B241" s="37" t="s">
        <v>91</v>
      </c>
      <c r="C241" s="32" t="s">
        <v>22</v>
      </c>
      <c r="D241" s="118">
        <v>0</v>
      </c>
      <c r="E241" s="91" t="s">
        <v>66</v>
      </c>
      <c r="F241" s="91" t="s">
        <v>66</v>
      </c>
      <c r="G241" s="118">
        <v>0</v>
      </c>
      <c r="H241" s="46" t="s">
        <v>66</v>
      </c>
      <c r="I241" s="46" t="s">
        <v>66</v>
      </c>
      <c r="J241" s="163">
        <v>0</v>
      </c>
      <c r="K241" s="17" t="s">
        <v>66</v>
      </c>
      <c r="L241" s="17" t="s">
        <v>66</v>
      </c>
      <c r="M241" s="163">
        <f t="shared" si="3"/>
        <v>0</v>
      </c>
      <c r="N241" s="17" t="s">
        <v>11</v>
      </c>
    </row>
    <row r="242" spans="1:14" x14ac:dyDescent="0.25">
      <c r="A242" s="17" t="s">
        <v>24</v>
      </c>
      <c r="B242" s="37" t="s">
        <v>91</v>
      </c>
      <c r="C242" s="32" t="s">
        <v>32</v>
      </c>
      <c r="D242" s="118">
        <v>0</v>
      </c>
      <c r="E242" s="91" t="s">
        <v>66</v>
      </c>
      <c r="F242" s="91" t="s">
        <v>66</v>
      </c>
      <c r="G242" s="118">
        <v>0</v>
      </c>
      <c r="H242" s="46" t="s">
        <v>66</v>
      </c>
      <c r="I242" s="46" t="s">
        <v>66</v>
      </c>
      <c r="J242" s="163">
        <v>0</v>
      </c>
      <c r="K242" s="17" t="s">
        <v>66</v>
      </c>
      <c r="L242" s="17" t="s">
        <v>66</v>
      </c>
      <c r="M242" s="163">
        <f t="shared" si="3"/>
        <v>0</v>
      </c>
      <c r="N242" s="17" t="s">
        <v>11</v>
      </c>
    </row>
    <row r="243" spans="1:14" x14ac:dyDescent="0.25">
      <c r="A243" s="17" t="s">
        <v>24</v>
      </c>
      <c r="B243" s="37" t="s">
        <v>91</v>
      </c>
      <c r="C243" s="32" t="s">
        <v>12</v>
      </c>
      <c r="D243" s="118">
        <v>3885.57</v>
      </c>
      <c r="E243" s="132" t="s">
        <v>444</v>
      </c>
      <c r="F243" s="46" t="s">
        <v>445</v>
      </c>
      <c r="G243" s="118">
        <v>0</v>
      </c>
      <c r="H243" s="46" t="s">
        <v>66</v>
      </c>
      <c r="I243" s="46" t="s">
        <v>66</v>
      </c>
      <c r="J243" s="163">
        <v>3352.39</v>
      </c>
      <c r="K243" s="165" t="s">
        <v>446</v>
      </c>
      <c r="L243" s="46" t="s">
        <v>447</v>
      </c>
      <c r="M243" s="163">
        <f t="shared" si="3"/>
        <v>7237.96</v>
      </c>
      <c r="N243" s="17" t="s">
        <v>11</v>
      </c>
    </row>
    <row r="244" spans="1:14" x14ac:dyDescent="0.25">
      <c r="A244" s="17" t="s">
        <v>24</v>
      </c>
      <c r="B244" s="37" t="s">
        <v>95</v>
      </c>
      <c r="C244" s="32" t="s">
        <v>10</v>
      </c>
      <c r="D244" s="116">
        <v>0</v>
      </c>
      <c r="E244" s="55" t="s">
        <v>66</v>
      </c>
      <c r="F244" s="55" t="s">
        <v>66</v>
      </c>
      <c r="G244" s="116">
        <v>0</v>
      </c>
      <c r="H244" s="46" t="s">
        <v>66</v>
      </c>
      <c r="I244" s="46" t="s">
        <v>66</v>
      </c>
      <c r="J244" s="116">
        <v>0</v>
      </c>
      <c r="K244" s="17" t="s">
        <v>66</v>
      </c>
      <c r="L244" s="17" t="s">
        <v>66</v>
      </c>
      <c r="M244" s="116">
        <f t="shared" si="3"/>
        <v>0</v>
      </c>
      <c r="N244" s="17" t="s">
        <v>15</v>
      </c>
    </row>
    <row r="245" spans="1:14" x14ac:dyDescent="0.25">
      <c r="A245" s="17" t="s">
        <v>24</v>
      </c>
      <c r="B245" s="37" t="s">
        <v>95</v>
      </c>
      <c r="C245" s="32" t="s">
        <v>12</v>
      </c>
      <c r="D245" s="116">
        <v>0</v>
      </c>
      <c r="E245" s="55" t="s">
        <v>66</v>
      </c>
      <c r="F245" s="55" t="s">
        <v>66</v>
      </c>
      <c r="G245" s="113">
        <v>0</v>
      </c>
      <c r="H245" s="46" t="s">
        <v>66</v>
      </c>
      <c r="I245" s="46" t="s">
        <v>66</v>
      </c>
      <c r="J245" s="116">
        <v>0</v>
      </c>
      <c r="K245" s="17" t="s">
        <v>66</v>
      </c>
      <c r="L245" s="17" t="s">
        <v>66</v>
      </c>
      <c r="M245" s="116">
        <f t="shared" si="3"/>
        <v>0</v>
      </c>
      <c r="N245" s="17" t="s">
        <v>15</v>
      </c>
    </row>
    <row r="246" spans="1:14" x14ac:dyDescent="0.25">
      <c r="A246" s="17" t="s">
        <v>24</v>
      </c>
      <c r="B246" s="37" t="s">
        <v>95</v>
      </c>
      <c r="C246" s="32" t="s">
        <v>14</v>
      </c>
      <c r="D246" s="116">
        <v>0</v>
      </c>
      <c r="E246" s="55" t="s">
        <v>66</v>
      </c>
      <c r="F246" s="55" t="s">
        <v>66</v>
      </c>
      <c r="G246" s="113">
        <v>0</v>
      </c>
      <c r="H246" s="46" t="s">
        <v>66</v>
      </c>
      <c r="I246" s="46" t="s">
        <v>66</v>
      </c>
      <c r="J246" s="116">
        <v>0</v>
      </c>
      <c r="K246" s="17" t="s">
        <v>66</v>
      </c>
      <c r="L246" s="17" t="s">
        <v>66</v>
      </c>
      <c r="M246" s="116">
        <f t="shared" si="3"/>
        <v>0</v>
      </c>
      <c r="N246" s="17" t="s">
        <v>15</v>
      </c>
    </row>
    <row r="247" spans="1:14" x14ac:dyDescent="0.25">
      <c r="A247" s="17" t="s">
        <v>24</v>
      </c>
      <c r="B247" s="37" t="s">
        <v>95</v>
      </c>
      <c r="C247" s="32" t="s">
        <v>16</v>
      </c>
      <c r="D247" s="116">
        <v>0</v>
      </c>
      <c r="E247" s="55" t="s">
        <v>66</v>
      </c>
      <c r="F247" s="55" t="s">
        <v>66</v>
      </c>
      <c r="G247" s="113">
        <v>0</v>
      </c>
      <c r="H247" s="46" t="s">
        <v>66</v>
      </c>
      <c r="I247" s="46" t="s">
        <v>66</v>
      </c>
      <c r="J247" s="116">
        <v>0</v>
      </c>
      <c r="K247" s="17" t="s">
        <v>66</v>
      </c>
      <c r="L247" s="17" t="s">
        <v>66</v>
      </c>
      <c r="M247" s="116">
        <f t="shared" si="3"/>
        <v>0</v>
      </c>
      <c r="N247" s="17" t="s">
        <v>15</v>
      </c>
    </row>
    <row r="248" spans="1:14" x14ac:dyDescent="0.25">
      <c r="A248" s="17" t="s">
        <v>24</v>
      </c>
      <c r="B248" s="37" t="s">
        <v>95</v>
      </c>
      <c r="C248" s="32" t="s">
        <v>27</v>
      </c>
      <c r="D248" s="116">
        <v>0</v>
      </c>
      <c r="E248" s="55" t="s">
        <v>66</v>
      </c>
      <c r="F248" s="55" t="s">
        <v>66</v>
      </c>
      <c r="G248" s="113">
        <v>2444.19</v>
      </c>
      <c r="H248" s="46" t="s">
        <v>448</v>
      </c>
      <c r="I248" s="46" t="s">
        <v>449</v>
      </c>
      <c r="J248" s="116">
        <v>0</v>
      </c>
      <c r="K248" s="17" t="s">
        <v>66</v>
      </c>
      <c r="L248" s="17" t="s">
        <v>66</v>
      </c>
      <c r="M248" s="116">
        <f t="shared" si="3"/>
        <v>2444.19</v>
      </c>
      <c r="N248" s="17" t="s">
        <v>15</v>
      </c>
    </row>
    <row r="249" spans="1:14" x14ac:dyDescent="0.25">
      <c r="A249" s="17" t="s">
        <v>24</v>
      </c>
      <c r="B249" s="37" t="s">
        <v>95</v>
      </c>
      <c r="C249" s="32" t="s">
        <v>28</v>
      </c>
      <c r="D249" s="116">
        <v>0</v>
      </c>
      <c r="E249" s="55" t="s">
        <v>66</v>
      </c>
      <c r="F249" s="55" t="s">
        <v>66</v>
      </c>
      <c r="G249" s="113">
        <v>0</v>
      </c>
      <c r="H249" s="46" t="s">
        <v>66</v>
      </c>
      <c r="I249" s="46" t="s">
        <v>66</v>
      </c>
      <c r="J249" s="116">
        <v>0</v>
      </c>
      <c r="K249" s="17" t="s">
        <v>66</v>
      </c>
      <c r="L249" s="17" t="s">
        <v>66</v>
      </c>
      <c r="M249" s="116">
        <f t="shared" si="3"/>
        <v>0</v>
      </c>
      <c r="N249" s="17" t="s">
        <v>15</v>
      </c>
    </row>
    <row r="250" spans="1:14" x14ac:dyDescent="0.25">
      <c r="A250" s="17" t="s">
        <v>24</v>
      </c>
      <c r="B250" s="37" t="s">
        <v>95</v>
      </c>
      <c r="C250" s="32" t="s">
        <v>96</v>
      </c>
      <c r="D250" s="116">
        <v>0</v>
      </c>
      <c r="E250" s="55" t="s">
        <v>66</v>
      </c>
      <c r="F250" s="55" t="s">
        <v>66</v>
      </c>
      <c r="G250" s="113">
        <v>0</v>
      </c>
      <c r="H250" s="46" t="s">
        <v>66</v>
      </c>
      <c r="I250" s="46" t="s">
        <v>66</v>
      </c>
      <c r="J250" s="159">
        <v>0</v>
      </c>
      <c r="K250" s="160" t="s">
        <v>36</v>
      </c>
      <c r="L250" s="160" t="s">
        <v>36</v>
      </c>
      <c r="M250" s="159">
        <f t="shared" si="3"/>
        <v>0</v>
      </c>
      <c r="N250" s="17" t="s">
        <v>15</v>
      </c>
    </row>
    <row r="251" spans="1:14" x14ac:dyDescent="0.25">
      <c r="A251" s="17" t="s">
        <v>24</v>
      </c>
      <c r="B251" s="37" t="s">
        <v>95</v>
      </c>
      <c r="C251" s="32" t="s">
        <v>26</v>
      </c>
      <c r="D251" s="116">
        <v>0</v>
      </c>
      <c r="E251" s="55" t="s">
        <v>66</v>
      </c>
      <c r="F251" s="55" t="s">
        <v>66</v>
      </c>
      <c r="G251" s="113">
        <v>0</v>
      </c>
      <c r="H251" s="46" t="s">
        <v>66</v>
      </c>
      <c r="I251" s="46" t="s">
        <v>66</v>
      </c>
      <c r="J251" s="116">
        <v>0</v>
      </c>
      <c r="K251" s="17" t="s">
        <v>66</v>
      </c>
      <c r="L251" s="17" t="s">
        <v>66</v>
      </c>
      <c r="M251" s="116">
        <f t="shared" si="3"/>
        <v>0</v>
      </c>
      <c r="N251" s="17" t="s">
        <v>15</v>
      </c>
    </row>
    <row r="252" spans="1:14" x14ac:dyDescent="0.25">
      <c r="A252" s="17" t="s">
        <v>24</v>
      </c>
      <c r="B252" s="37" t="s">
        <v>95</v>
      </c>
      <c r="C252" s="32" t="s">
        <v>18</v>
      </c>
      <c r="D252" s="116">
        <v>0</v>
      </c>
      <c r="E252" s="55" t="s">
        <v>66</v>
      </c>
      <c r="F252" s="55" t="s">
        <v>66</v>
      </c>
      <c r="G252" s="113">
        <v>0</v>
      </c>
      <c r="H252" s="46" t="s">
        <v>66</v>
      </c>
      <c r="I252" s="46" t="s">
        <v>66</v>
      </c>
      <c r="J252" s="116">
        <v>0</v>
      </c>
      <c r="K252" s="17" t="s">
        <v>66</v>
      </c>
      <c r="L252" s="17" t="s">
        <v>66</v>
      </c>
      <c r="M252" s="116">
        <f t="shared" si="3"/>
        <v>0</v>
      </c>
      <c r="N252" s="17" t="s">
        <v>15</v>
      </c>
    </row>
    <row r="253" spans="1:14" x14ac:dyDescent="0.25">
      <c r="A253" s="17" t="s">
        <v>24</v>
      </c>
      <c r="B253" s="37" t="s">
        <v>95</v>
      </c>
      <c r="C253" s="32" t="s">
        <v>32</v>
      </c>
      <c r="D253" s="116">
        <v>0</v>
      </c>
      <c r="E253" s="55" t="s">
        <v>66</v>
      </c>
      <c r="F253" s="55" t="s">
        <v>66</v>
      </c>
      <c r="G253" s="113">
        <v>0</v>
      </c>
      <c r="H253" s="46" t="s">
        <v>66</v>
      </c>
      <c r="I253" s="46" t="s">
        <v>66</v>
      </c>
      <c r="J253" s="116">
        <v>0</v>
      </c>
      <c r="K253" s="17" t="s">
        <v>66</v>
      </c>
      <c r="L253" s="17" t="s">
        <v>66</v>
      </c>
      <c r="M253" s="116">
        <f t="shared" si="3"/>
        <v>0</v>
      </c>
      <c r="N253" s="17" t="s">
        <v>15</v>
      </c>
    </row>
    <row r="254" spans="1:14" x14ac:dyDescent="0.25">
      <c r="A254" s="17" t="s">
        <v>24</v>
      </c>
      <c r="B254" s="37" t="s">
        <v>95</v>
      </c>
      <c r="C254" s="32" t="s">
        <v>22</v>
      </c>
      <c r="D254" s="116">
        <v>0</v>
      </c>
      <c r="E254" s="55" t="s">
        <v>66</v>
      </c>
      <c r="F254" s="55" t="s">
        <v>66</v>
      </c>
      <c r="G254" s="113">
        <v>0</v>
      </c>
      <c r="H254" s="46" t="s">
        <v>66</v>
      </c>
      <c r="I254" s="46" t="s">
        <v>66</v>
      </c>
      <c r="J254" s="116">
        <v>0</v>
      </c>
      <c r="K254" s="17" t="s">
        <v>66</v>
      </c>
      <c r="L254" s="17" t="s">
        <v>66</v>
      </c>
      <c r="M254" s="116">
        <f t="shared" si="3"/>
        <v>0</v>
      </c>
      <c r="N254" s="17" t="s">
        <v>15</v>
      </c>
    </row>
    <row r="255" spans="1:14" x14ac:dyDescent="0.25">
      <c r="A255" s="17" t="s">
        <v>24</v>
      </c>
      <c r="B255" s="37" t="s">
        <v>97</v>
      </c>
      <c r="C255" s="32" t="s">
        <v>26</v>
      </c>
      <c r="D255" s="166">
        <v>0</v>
      </c>
      <c r="E255" s="167" t="s">
        <v>66</v>
      </c>
      <c r="F255" s="168" t="s">
        <v>66</v>
      </c>
      <c r="G255" s="169">
        <v>0</v>
      </c>
      <c r="H255" s="46" t="s">
        <v>66</v>
      </c>
      <c r="I255" s="46" t="s">
        <v>66</v>
      </c>
      <c r="J255" s="166">
        <v>0</v>
      </c>
      <c r="K255" s="168" t="s">
        <v>66</v>
      </c>
      <c r="L255" s="168" t="s">
        <v>66</v>
      </c>
      <c r="M255" s="166">
        <f t="shared" si="3"/>
        <v>0</v>
      </c>
      <c r="N255" s="17" t="s">
        <v>21</v>
      </c>
    </row>
    <row r="256" spans="1:14" x14ac:dyDescent="0.25">
      <c r="A256" s="17" t="s">
        <v>24</v>
      </c>
      <c r="B256" s="37" t="s">
        <v>97</v>
      </c>
      <c r="C256" s="32" t="s">
        <v>10</v>
      </c>
      <c r="D256" s="9">
        <v>0</v>
      </c>
      <c r="E256" s="171" t="s">
        <v>66</v>
      </c>
      <c r="F256" s="172" t="s">
        <v>66</v>
      </c>
      <c r="G256" s="9">
        <v>0</v>
      </c>
      <c r="H256" s="172" t="s">
        <v>66</v>
      </c>
      <c r="I256" s="172" t="s">
        <v>66</v>
      </c>
      <c r="J256" s="9">
        <v>0</v>
      </c>
      <c r="K256" s="172" t="s">
        <v>66</v>
      </c>
      <c r="L256" s="172" t="s">
        <v>66</v>
      </c>
      <c r="M256" s="9">
        <f t="shared" si="3"/>
        <v>0</v>
      </c>
      <c r="N256" s="17" t="s">
        <v>21</v>
      </c>
    </row>
    <row r="257" spans="1:14" x14ac:dyDescent="0.25">
      <c r="A257" s="17" t="s">
        <v>24</v>
      </c>
      <c r="B257" s="37" t="s">
        <v>97</v>
      </c>
      <c r="C257" s="32" t="s">
        <v>12</v>
      </c>
      <c r="D257" s="173">
        <v>0</v>
      </c>
      <c r="E257" s="171" t="s">
        <v>66</v>
      </c>
      <c r="F257" s="172" t="s">
        <v>66</v>
      </c>
      <c r="G257" s="174">
        <v>0</v>
      </c>
      <c r="H257" s="172" t="s">
        <v>66</v>
      </c>
      <c r="I257" s="172" t="s">
        <v>66</v>
      </c>
      <c r="J257" s="9">
        <v>0</v>
      </c>
      <c r="K257" s="172" t="s">
        <v>66</v>
      </c>
      <c r="L257" s="172" t="s">
        <v>66</v>
      </c>
      <c r="M257" s="9">
        <f t="shared" si="3"/>
        <v>0</v>
      </c>
      <c r="N257" s="17" t="s">
        <v>21</v>
      </c>
    </row>
    <row r="258" spans="1:14" x14ac:dyDescent="0.25">
      <c r="A258" s="17" t="s">
        <v>24</v>
      </c>
      <c r="B258" s="37" t="s">
        <v>97</v>
      </c>
      <c r="C258" s="32" t="s">
        <v>16</v>
      </c>
      <c r="D258" s="173">
        <v>90894</v>
      </c>
      <c r="E258" s="171" t="s">
        <v>450</v>
      </c>
      <c r="F258" s="172" t="s">
        <v>727</v>
      </c>
      <c r="G258" s="113">
        <v>0</v>
      </c>
      <c r="H258" s="172" t="s">
        <v>66</v>
      </c>
      <c r="I258" s="172" t="s">
        <v>66</v>
      </c>
      <c r="J258" s="113">
        <v>0</v>
      </c>
      <c r="K258" s="172" t="s">
        <v>66</v>
      </c>
      <c r="L258" s="172" t="s">
        <v>66</v>
      </c>
      <c r="M258" s="174">
        <f t="shared" si="3"/>
        <v>90894</v>
      </c>
      <c r="N258" s="17" t="s">
        <v>21</v>
      </c>
    </row>
    <row r="259" spans="1:14" x14ac:dyDescent="0.25">
      <c r="A259" s="17" t="s">
        <v>24</v>
      </c>
      <c r="B259" s="37" t="s">
        <v>97</v>
      </c>
      <c r="C259" s="32" t="s">
        <v>27</v>
      </c>
      <c r="D259" s="121">
        <v>0</v>
      </c>
      <c r="E259" s="91" t="s">
        <v>66</v>
      </c>
      <c r="F259" s="91" t="s">
        <v>66</v>
      </c>
      <c r="G259" s="113">
        <v>0</v>
      </c>
      <c r="H259" s="46" t="s">
        <v>66</v>
      </c>
      <c r="I259" s="46" t="s">
        <v>66</v>
      </c>
      <c r="J259" s="166">
        <v>0</v>
      </c>
      <c r="K259" s="168" t="s">
        <v>66</v>
      </c>
      <c r="L259" s="168" t="s">
        <v>66</v>
      </c>
      <c r="M259" s="166">
        <f t="shared" si="3"/>
        <v>0</v>
      </c>
      <c r="N259" s="17" t="s">
        <v>21</v>
      </c>
    </row>
    <row r="260" spans="1:14" x14ac:dyDescent="0.25">
      <c r="A260" s="17" t="s">
        <v>24</v>
      </c>
      <c r="B260" s="37" t="s">
        <v>97</v>
      </c>
      <c r="C260" s="32" t="s">
        <v>28</v>
      </c>
      <c r="D260" s="9">
        <v>0</v>
      </c>
      <c r="E260" s="171" t="s">
        <v>66</v>
      </c>
      <c r="F260" s="172" t="s">
        <v>66</v>
      </c>
      <c r="G260" s="9">
        <v>0</v>
      </c>
      <c r="H260" s="172" t="s">
        <v>66</v>
      </c>
      <c r="I260" s="172" t="s">
        <v>66</v>
      </c>
      <c r="J260" s="9">
        <v>0</v>
      </c>
      <c r="K260" s="172" t="s">
        <v>66</v>
      </c>
      <c r="L260" s="172" t="s">
        <v>66</v>
      </c>
      <c r="M260" s="9">
        <f t="shared" si="3"/>
        <v>0</v>
      </c>
      <c r="N260" s="17" t="s">
        <v>21</v>
      </c>
    </row>
    <row r="261" spans="1:14" x14ac:dyDescent="0.25">
      <c r="A261" s="17" t="s">
        <v>24</v>
      </c>
      <c r="B261" s="37" t="s">
        <v>97</v>
      </c>
      <c r="C261" s="32" t="s">
        <v>98</v>
      </c>
      <c r="D261" s="9">
        <v>0</v>
      </c>
      <c r="E261" s="171" t="s">
        <v>66</v>
      </c>
      <c r="F261" s="172" t="s">
        <v>66</v>
      </c>
      <c r="G261" s="9">
        <v>0</v>
      </c>
      <c r="H261" s="172" t="s">
        <v>66</v>
      </c>
      <c r="I261" s="172" t="s">
        <v>66</v>
      </c>
      <c r="J261" s="9">
        <v>0</v>
      </c>
      <c r="K261" s="172" t="s">
        <v>66</v>
      </c>
      <c r="L261" s="172" t="s">
        <v>66</v>
      </c>
      <c r="M261" s="9">
        <f t="shared" si="3"/>
        <v>0</v>
      </c>
      <c r="N261" s="17" t="s">
        <v>21</v>
      </c>
    </row>
    <row r="262" spans="1:14" x14ac:dyDescent="0.25">
      <c r="A262" s="17" t="s">
        <v>24</v>
      </c>
      <c r="B262" s="37" t="s">
        <v>97</v>
      </c>
      <c r="C262" s="32" t="s">
        <v>99</v>
      </c>
      <c r="D262" s="9">
        <v>0</v>
      </c>
      <c r="E262" s="171" t="s">
        <v>66</v>
      </c>
      <c r="F262" s="172" t="s">
        <v>66</v>
      </c>
      <c r="G262" s="174">
        <v>19866</v>
      </c>
      <c r="H262" s="172" t="s">
        <v>451</v>
      </c>
      <c r="I262" s="172" t="s">
        <v>452</v>
      </c>
      <c r="J262" s="9">
        <v>0</v>
      </c>
      <c r="K262" s="172" t="s">
        <v>66</v>
      </c>
      <c r="L262" s="172" t="s">
        <v>66</v>
      </c>
      <c r="M262" s="174">
        <f t="shared" si="3"/>
        <v>19866</v>
      </c>
      <c r="N262" s="17" t="s">
        <v>21</v>
      </c>
    </row>
    <row r="263" spans="1:14" x14ac:dyDescent="0.25">
      <c r="A263" s="17" t="s">
        <v>24</v>
      </c>
      <c r="B263" s="37" t="s">
        <v>97</v>
      </c>
      <c r="C263" s="32" t="s">
        <v>18</v>
      </c>
      <c r="D263" s="9">
        <v>0</v>
      </c>
      <c r="E263" s="171" t="s">
        <v>66</v>
      </c>
      <c r="F263" s="172" t="s">
        <v>66</v>
      </c>
      <c r="G263" s="9">
        <v>0</v>
      </c>
      <c r="H263" s="172" t="s">
        <v>66</v>
      </c>
      <c r="I263" s="172" t="s">
        <v>66</v>
      </c>
      <c r="J263" s="9">
        <v>0</v>
      </c>
      <c r="K263" s="172" t="s">
        <v>66</v>
      </c>
      <c r="L263" s="172" t="s">
        <v>66</v>
      </c>
      <c r="M263" s="9">
        <f t="shared" si="3"/>
        <v>0</v>
      </c>
      <c r="N263" s="17" t="s">
        <v>21</v>
      </c>
    </row>
    <row r="264" spans="1:14" x14ac:dyDescent="0.25">
      <c r="A264" s="17" t="s">
        <v>24</v>
      </c>
      <c r="B264" s="37" t="s">
        <v>97</v>
      </c>
      <c r="C264" s="32" t="s">
        <v>32</v>
      </c>
      <c r="D264" s="173">
        <v>0</v>
      </c>
      <c r="E264" s="171" t="s">
        <v>66</v>
      </c>
      <c r="F264" s="172" t="s">
        <v>66</v>
      </c>
      <c r="G264" s="174">
        <v>0</v>
      </c>
      <c r="H264" s="172" t="s">
        <v>66</v>
      </c>
      <c r="I264" s="172" t="s">
        <v>66</v>
      </c>
      <c r="J264" s="9">
        <v>0</v>
      </c>
      <c r="K264" s="172" t="s">
        <v>66</v>
      </c>
      <c r="L264" s="172" t="s">
        <v>66</v>
      </c>
      <c r="M264" s="9">
        <f t="shared" si="3"/>
        <v>0</v>
      </c>
      <c r="N264" s="17" t="s">
        <v>21</v>
      </c>
    </row>
    <row r="265" spans="1:14" x14ac:dyDescent="0.25">
      <c r="A265" s="17" t="s">
        <v>24</v>
      </c>
      <c r="B265" s="37" t="s">
        <v>97</v>
      </c>
      <c r="C265" s="32" t="s">
        <v>22</v>
      </c>
      <c r="D265" s="9">
        <v>0</v>
      </c>
      <c r="E265" s="171" t="s">
        <v>66</v>
      </c>
      <c r="F265" s="172" t="s">
        <v>66</v>
      </c>
      <c r="G265" s="9">
        <v>0</v>
      </c>
      <c r="H265" s="172" t="s">
        <v>66</v>
      </c>
      <c r="I265" s="172" t="s">
        <v>66</v>
      </c>
      <c r="J265" s="9">
        <v>0</v>
      </c>
      <c r="K265" s="172" t="s">
        <v>66</v>
      </c>
      <c r="L265" s="172" t="s">
        <v>66</v>
      </c>
      <c r="M265" s="9">
        <f t="shared" si="3"/>
        <v>0</v>
      </c>
      <c r="N265" s="17" t="s">
        <v>21</v>
      </c>
    </row>
    <row r="266" spans="1:14" x14ac:dyDescent="0.25">
      <c r="A266" s="17" t="s">
        <v>24</v>
      </c>
      <c r="B266" s="37" t="s">
        <v>97</v>
      </c>
      <c r="C266" s="32" t="s">
        <v>14</v>
      </c>
      <c r="D266" s="173">
        <v>22922.52</v>
      </c>
      <c r="E266" s="171" t="s">
        <v>453</v>
      </c>
      <c r="F266" s="172" t="s">
        <v>454</v>
      </c>
      <c r="G266" s="175">
        <v>414665.71</v>
      </c>
      <c r="H266" s="168" t="s">
        <v>709</v>
      </c>
      <c r="I266" s="172" t="s">
        <v>455</v>
      </c>
      <c r="J266" s="113">
        <v>0</v>
      </c>
      <c r="K266" s="172" t="s">
        <v>66</v>
      </c>
      <c r="L266" s="172" t="s">
        <v>66</v>
      </c>
      <c r="M266" s="174">
        <f t="shared" ref="M266:M329" si="4">D266+G266+J266</f>
        <v>437588.23000000004</v>
      </c>
      <c r="N266" s="17" t="s">
        <v>21</v>
      </c>
    </row>
    <row r="267" spans="1:14" x14ac:dyDescent="0.25">
      <c r="A267" s="17" t="s">
        <v>24</v>
      </c>
      <c r="B267" s="37" t="s">
        <v>100</v>
      </c>
      <c r="C267" s="32" t="s">
        <v>9</v>
      </c>
      <c r="D267" s="9">
        <v>0</v>
      </c>
      <c r="E267" s="55" t="s">
        <v>66</v>
      </c>
      <c r="F267" s="55" t="s">
        <v>66</v>
      </c>
      <c r="G267" s="9">
        <v>154561.77000000002</v>
      </c>
      <c r="H267" s="17" t="s">
        <v>456</v>
      </c>
      <c r="I267" s="17" t="s">
        <v>457</v>
      </c>
      <c r="J267" s="9">
        <v>0</v>
      </c>
      <c r="K267" s="17" t="s">
        <v>66</v>
      </c>
      <c r="L267" s="17" t="s">
        <v>66</v>
      </c>
      <c r="M267" s="9">
        <f t="shared" si="4"/>
        <v>154561.77000000002</v>
      </c>
      <c r="N267" s="17" t="s">
        <v>17</v>
      </c>
    </row>
    <row r="268" spans="1:14" x14ac:dyDescent="0.25">
      <c r="A268" s="17" t="s">
        <v>24</v>
      </c>
      <c r="B268" s="37" t="s">
        <v>100</v>
      </c>
      <c r="C268" s="32" t="s">
        <v>10</v>
      </c>
      <c r="D268" s="9">
        <v>70000</v>
      </c>
      <c r="E268" s="34" t="s">
        <v>458</v>
      </c>
      <c r="F268" s="17" t="s">
        <v>459</v>
      </c>
      <c r="G268" s="9">
        <v>190000</v>
      </c>
      <c r="H268" s="17" t="s">
        <v>460</v>
      </c>
      <c r="I268" s="17" t="s">
        <v>461</v>
      </c>
      <c r="J268" s="9">
        <v>1146.31</v>
      </c>
      <c r="K268" s="17" t="s">
        <v>462</v>
      </c>
      <c r="L268" s="17" t="s">
        <v>463</v>
      </c>
      <c r="M268" s="9">
        <f t="shared" si="4"/>
        <v>261146.31</v>
      </c>
      <c r="N268" s="17" t="s">
        <v>17</v>
      </c>
    </row>
    <row r="269" spans="1:14" x14ac:dyDescent="0.25">
      <c r="A269" s="17" t="s">
        <v>24</v>
      </c>
      <c r="B269" s="37" t="s">
        <v>100</v>
      </c>
      <c r="C269" s="32" t="s">
        <v>12</v>
      </c>
      <c r="D269" s="9">
        <v>0</v>
      </c>
      <c r="E269" s="55" t="s">
        <v>66</v>
      </c>
      <c r="F269" s="55" t="s">
        <v>66</v>
      </c>
      <c r="G269" s="9">
        <v>0</v>
      </c>
      <c r="H269" s="46" t="s">
        <v>66</v>
      </c>
      <c r="I269" s="46" t="s">
        <v>66</v>
      </c>
      <c r="J269" s="9">
        <v>0</v>
      </c>
      <c r="K269" s="17" t="s">
        <v>66</v>
      </c>
      <c r="L269" s="17" t="s">
        <v>66</v>
      </c>
      <c r="M269" s="9">
        <f t="shared" si="4"/>
        <v>0</v>
      </c>
      <c r="N269" s="17" t="s">
        <v>17</v>
      </c>
    </row>
    <row r="270" spans="1:14" x14ac:dyDescent="0.25">
      <c r="A270" s="17" t="s">
        <v>24</v>
      </c>
      <c r="B270" s="37" t="s">
        <v>100</v>
      </c>
      <c r="C270" s="32" t="s">
        <v>14</v>
      </c>
      <c r="D270" s="9">
        <v>0</v>
      </c>
      <c r="E270" s="55" t="s">
        <v>66</v>
      </c>
      <c r="F270" s="55" t="s">
        <v>66</v>
      </c>
      <c r="G270" s="9">
        <v>0</v>
      </c>
      <c r="H270" s="46" t="s">
        <v>66</v>
      </c>
      <c r="I270" s="46" t="s">
        <v>66</v>
      </c>
      <c r="J270" s="9">
        <v>0</v>
      </c>
      <c r="K270" s="17" t="s">
        <v>66</v>
      </c>
      <c r="L270" s="17" t="s">
        <v>66</v>
      </c>
      <c r="M270" s="9">
        <f t="shared" si="4"/>
        <v>0</v>
      </c>
      <c r="N270" s="17" t="s">
        <v>17</v>
      </c>
    </row>
    <row r="271" spans="1:14" x14ac:dyDescent="0.25">
      <c r="A271" s="17" t="s">
        <v>24</v>
      </c>
      <c r="B271" s="37" t="s">
        <v>100</v>
      </c>
      <c r="C271" s="32" t="s">
        <v>16</v>
      </c>
      <c r="D271" s="9">
        <f>29142.17+6555</f>
        <v>35697.17</v>
      </c>
      <c r="E271" s="59" t="s">
        <v>721</v>
      </c>
      <c r="F271" s="17" t="s">
        <v>464</v>
      </c>
      <c r="G271" s="9">
        <v>0</v>
      </c>
      <c r="H271" s="46" t="s">
        <v>66</v>
      </c>
      <c r="I271" s="46" t="s">
        <v>66</v>
      </c>
      <c r="J271" s="9">
        <v>0</v>
      </c>
      <c r="K271" s="17" t="s">
        <v>66</v>
      </c>
      <c r="L271" s="17" t="s">
        <v>66</v>
      </c>
      <c r="M271" s="9">
        <f t="shared" si="4"/>
        <v>35697.17</v>
      </c>
      <c r="N271" s="17" t="s">
        <v>17</v>
      </c>
    </row>
    <row r="272" spans="1:14" x14ac:dyDescent="0.25">
      <c r="A272" s="17" t="s">
        <v>24</v>
      </c>
      <c r="B272" s="37" t="s">
        <v>100</v>
      </c>
      <c r="C272" s="32" t="s">
        <v>27</v>
      </c>
      <c r="D272" s="9">
        <v>0</v>
      </c>
      <c r="E272" s="55" t="s">
        <v>66</v>
      </c>
      <c r="F272" s="55" t="s">
        <v>66</v>
      </c>
      <c r="G272" s="9">
        <v>0</v>
      </c>
      <c r="H272" s="46" t="s">
        <v>66</v>
      </c>
      <c r="I272" s="46" t="s">
        <v>66</v>
      </c>
      <c r="J272" s="9">
        <v>0</v>
      </c>
      <c r="K272" s="17" t="s">
        <v>66</v>
      </c>
      <c r="L272" s="17" t="s">
        <v>66</v>
      </c>
      <c r="M272" s="9">
        <f t="shared" si="4"/>
        <v>0</v>
      </c>
      <c r="N272" s="17" t="s">
        <v>17</v>
      </c>
    </row>
    <row r="273" spans="1:14" x14ac:dyDescent="0.25">
      <c r="A273" s="17" t="s">
        <v>24</v>
      </c>
      <c r="B273" s="37" t="s">
        <v>100</v>
      </c>
      <c r="C273" s="32" t="s">
        <v>28</v>
      </c>
      <c r="D273" s="9">
        <v>0</v>
      </c>
      <c r="E273" s="55" t="s">
        <v>66</v>
      </c>
      <c r="F273" s="55" t="s">
        <v>66</v>
      </c>
      <c r="G273" s="9">
        <v>0</v>
      </c>
      <c r="H273" s="46" t="s">
        <v>66</v>
      </c>
      <c r="I273" s="46" t="s">
        <v>66</v>
      </c>
      <c r="J273" s="9">
        <v>0</v>
      </c>
      <c r="K273" s="17" t="s">
        <v>66</v>
      </c>
      <c r="L273" s="17" t="s">
        <v>66</v>
      </c>
      <c r="M273" s="9">
        <f t="shared" si="4"/>
        <v>0</v>
      </c>
      <c r="N273" s="17" t="s">
        <v>17</v>
      </c>
    </row>
    <row r="274" spans="1:14" x14ac:dyDescent="0.25">
      <c r="A274" s="17" t="s">
        <v>24</v>
      </c>
      <c r="B274" s="37" t="s">
        <v>100</v>
      </c>
      <c r="C274" s="32" t="s">
        <v>101</v>
      </c>
      <c r="D274" s="9">
        <v>0</v>
      </c>
      <c r="E274" s="55" t="s">
        <v>66</v>
      </c>
      <c r="F274" s="55" t="s">
        <v>66</v>
      </c>
      <c r="G274" s="9">
        <v>0</v>
      </c>
      <c r="H274" s="46" t="s">
        <v>66</v>
      </c>
      <c r="I274" s="46" t="s">
        <v>66</v>
      </c>
      <c r="J274" s="9">
        <v>0</v>
      </c>
      <c r="K274" s="17" t="s">
        <v>66</v>
      </c>
      <c r="L274" s="17" t="s">
        <v>66</v>
      </c>
      <c r="M274" s="9">
        <f t="shared" si="4"/>
        <v>0</v>
      </c>
      <c r="N274" s="17" t="s">
        <v>17</v>
      </c>
    </row>
    <row r="275" spans="1:14" x14ac:dyDescent="0.25">
      <c r="A275" s="17" t="s">
        <v>24</v>
      </c>
      <c r="B275" s="37" t="s">
        <v>100</v>
      </c>
      <c r="C275" s="32" t="s">
        <v>102</v>
      </c>
      <c r="D275" s="9">
        <v>0</v>
      </c>
      <c r="E275" s="55" t="s">
        <v>66</v>
      </c>
      <c r="F275" s="55" t="s">
        <v>66</v>
      </c>
      <c r="G275" s="9">
        <v>0</v>
      </c>
      <c r="H275" s="46" t="s">
        <v>66</v>
      </c>
      <c r="I275" s="46" t="s">
        <v>66</v>
      </c>
      <c r="J275" s="9">
        <v>0</v>
      </c>
      <c r="K275" s="17" t="s">
        <v>66</v>
      </c>
      <c r="L275" s="17" t="s">
        <v>66</v>
      </c>
      <c r="M275" s="9">
        <f t="shared" si="4"/>
        <v>0</v>
      </c>
      <c r="N275" s="17" t="s">
        <v>17</v>
      </c>
    </row>
    <row r="276" spans="1:14" x14ac:dyDescent="0.25">
      <c r="A276" s="17" t="s">
        <v>24</v>
      </c>
      <c r="B276" s="37" t="s">
        <v>100</v>
      </c>
      <c r="C276" s="32" t="s">
        <v>103</v>
      </c>
      <c r="D276" s="9">
        <v>0</v>
      </c>
      <c r="E276" s="55" t="s">
        <v>66</v>
      </c>
      <c r="F276" s="55" t="s">
        <v>66</v>
      </c>
      <c r="G276" s="9">
        <v>0</v>
      </c>
      <c r="H276" s="46" t="s">
        <v>66</v>
      </c>
      <c r="I276" s="46" t="s">
        <v>66</v>
      </c>
      <c r="J276" s="9">
        <v>0</v>
      </c>
      <c r="K276" s="17" t="s">
        <v>66</v>
      </c>
      <c r="L276" s="17" t="s">
        <v>66</v>
      </c>
      <c r="M276" s="9">
        <f t="shared" si="4"/>
        <v>0</v>
      </c>
      <c r="N276" s="17" t="s">
        <v>17</v>
      </c>
    </row>
    <row r="277" spans="1:14" x14ac:dyDescent="0.25">
      <c r="A277" s="17" t="s">
        <v>24</v>
      </c>
      <c r="B277" s="37" t="s">
        <v>100</v>
      </c>
      <c r="C277" s="32" t="s">
        <v>18</v>
      </c>
      <c r="D277" s="9">
        <v>0</v>
      </c>
      <c r="E277" s="55" t="s">
        <v>66</v>
      </c>
      <c r="F277" s="55" t="s">
        <v>66</v>
      </c>
      <c r="G277" s="9">
        <v>0</v>
      </c>
      <c r="H277" s="46" t="s">
        <v>66</v>
      </c>
      <c r="I277" s="46" t="s">
        <v>66</v>
      </c>
      <c r="J277" s="9">
        <v>0</v>
      </c>
      <c r="K277" s="17" t="s">
        <v>66</v>
      </c>
      <c r="L277" s="17" t="s">
        <v>66</v>
      </c>
      <c r="M277" s="9">
        <f t="shared" si="4"/>
        <v>0</v>
      </c>
      <c r="N277" s="17" t="s">
        <v>17</v>
      </c>
    </row>
    <row r="278" spans="1:14" x14ac:dyDescent="0.25">
      <c r="A278" s="17" t="s">
        <v>24</v>
      </c>
      <c r="B278" s="37" t="s">
        <v>100</v>
      </c>
      <c r="C278" s="32" t="s">
        <v>32</v>
      </c>
      <c r="D278" s="9">
        <v>0</v>
      </c>
      <c r="E278" s="55" t="s">
        <v>66</v>
      </c>
      <c r="F278" s="55" t="s">
        <v>66</v>
      </c>
      <c r="G278" s="9">
        <v>0</v>
      </c>
      <c r="H278" s="46" t="s">
        <v>66</v>
      </c>
      <c r="I278" s="46" t="s">
        <v>66</v>
      </c>
      <c r="J278" s="9">
        <v>0</v>
      </c>
      <c r="K278" s="17" t="s">
        <v>66</v>
      </c>
      <c r="L278" s="17" t="s">
        <v>66</v>
      </c>
      <c r="M278" s="9">
        <f t="shared" si="4"/>
        <v>0</v>
      </c>
      <c r="N278" s="17" t="s">
        <v>17</v>
      </c>
    </row>
    <row r="279" spans="1:14" x14ac:dyDescent="0.25">
      <c r="A279" s="17" t="s">
        <v>24</v>
      </c>
      <c r="B279" s="37" t="s">
        <v>100</v>
      </c>
      <c r="C279" s="32" t="s">
        <v>22</v>
      </c>
      <c r="D279" s="9">
        <v>0</v>
      </c>
      <c r="E279" s="55" t="s">
        <v>66</v>
      </c>
      <c r="F279" s="55" t="s">
        <v>66</v>
      </c>
      <c r="G279" s="9">
        <v>0</v>
      </c>
      <c r="H279" s="46" t="s">
        <v>66</v>
      </c>
      <c r="I279" s="46" t="s">
        <v>66</v>
      </c>
      <c r="J279" s="9">
        <v>0</v>
      </c>
      <c r="K279" s="17" t="s">
        <v>66</v>
      </c>
      <c r="L279" s="17" t="s">
        <v>66</v>
      </c>
      <c r="M279" s="9">
        <f t="shared" si="4"/>
        <v>0</v>
      </c>
      <c r="N279" s="17" t="s">
        <v>17</v>
      </c>
    </row>
    <row r="280" spans="1:14" x14ac:dyDescent="0.25">
      <c r="A280" s="17" t="s">
        <v>24</v>
      </c>
      <c r="B280" s="37" t="s">
        <v>104</v>
      </c>
      <c r="C280" s="32" t="s">
        <v>9</v>
      </c>
      <c r="D280" s="9">
        <v>0</v>
      </c>
      <c r="E280" s="55" t="s">
        <v>66</v>
      </c>
      <c r="F280" s="17" t="s">
        <v>465</v>
      </c>
      <c r="G280" s="9">
        <v>0</v>
      </c>
      <c r="H280" s="17" t="s">
        <v>36</v>
      </c>
      <c r="I280" s="17" t="s">
        <v>466</v>
      </c>
      <c r="J280" s="9">
        <v>0</v>
      </c>
      <c r="K280" s="17" t="s">
        <v>66</v>
      </c>
      <c r="L280" s="17" t="s">
        <v>467</v>
      </c>
      <c r="M280" s="9">
        <f t="shared" si="4"/>
        <v>0</v>
      </c>
      <c r="N280" s="17" t="s">
        <v>58</v>
      </c>
    </row>
    <row r="281" spans="1:14" x14ac:dyDescent="0.25">
      <c r="A281" s="17" t="s">
        <v>24</v>
      </c>
      <c r="B281" s="37" t="s">
        <v>104</v>
      </c>
      <c r="C281" s="32" t="s">
        <v>12</v>
      </c>
      <c r="D281" s="9">
        <v>0</v>
      </c>
      <c r="E281" s="55" t="s">
        <v>66</v>
      </c>
      <c r="F281" s="55" t="s">
        <v>66</v>
      </c>
      <c r="G281" s="9">
        <v>0</v>
      </c>
      <c r="H281" s="46" t="s">
        <v>66</v>
      </c>
      <c r="I281" s="46" t="s">
        <v>66</v>
      </c>
      <c r="J281" s="9">
        <v>0</v>
      </c>
      <c r="K281" s="17" t="s">
        <v>66</v>
      </c>
      <c r="L281" s="17" t="s">
        <v>468</v>
      </c>
      <c r="M281" s="9">
        <f t="shared" si="4"/>
        <v>0</v>
      </c>
      <c r="N281" s="17" t="s">
        <v>58</v>
      </c>
    </row>
    <row r="282" spans="1:14" x14ac:dyDescent="0.25">
      <c r="A282" s="17" t="s">
        <v>24</v>
      </c>
      <c r="B282" s="37" t="s">
        <v>104</v>
      </c>
      <c r="C282" s="32" t="s">
        <v>14</v>
      </c>
      <c r="D282" s="9">
        <v>0</v>
      </c>
      <c r="E282" s="55" t="s">
        <v>66</v>
      </c>
      <c r="F282" s="17" t="s">
        <v>469</v>
      </c>
      <c r="G282" s="9">
        <v>0</v>
      </c>
      <c r="H282" s="17" t="s">
        <v>36</v>
      </c>
      <c r="I282" s="17" t="s">
        <v>470</v>
      </c>
      <c r="J282" s="9">
        <v>0</v>
      </c>
      <c r="K282" s="17" t="s">
        <v>66</v>
      </c>
      <c r="L282" s="17" t="s">
        <v>36</v>
      </c>
      <c r="M282" s="9">
        <f t="shared" si="4"/>
        <v>0</v>
      </c>
      <c r="N282" s="17" t="s">
        <v>58</v>
      </c>
    </row>
    <row r="283" spans="1:14" x14ac:dyDescent="0.25">
      <c r="A283" s="17" t="s">
        <v>24</v>
      </c>
      <c r="B283" s="37" t="s">
        <v>104</v>
      </c>
      <c r="C283" s="32" t="s">
        <v>16</v>
      </c>
      <c r="D283" s="28">
        <v>61449.43</v>
      </c>
      <c r="E283" s="34" t="s">
        <v>471</v>
      </c>
      <c r="F283" s="17" t="s">
        <v>472</v>
      </c>
      <c r="G283" s="28">
        <v>29701.32</v>
      </c>
      <c r="H283" s="17" t="s">
        <v>473</v>
      </c>
      <c r="I283" s="17" t="s">
        <v>474</v>
      </c>
      <c r="J283" s="9">
        <v>0</v>
      </c>
      <c r="K283" s="17" t="s">
        <v>66</v>
      </c>
      <c r="L283" s="17" t="s">
        <v>475</v>
      </c>
      <c r="M283" s="9">
        <f t="shared" si="4"/>
        <v>91150.75</v>
      </c>
      <c r="N283" s="17" t="s">
        <v>58</v>
      </c>
    </row>
    <row r="284" spans="1:14" x14ac:dyDescent="0.25">
      <c r="A284" s="17" t="s">
        <v>24</v>
      </c>
      <c r="B284" s="37" t="s">
        <v>104</v>
      </c>
      <c r="C284" s="32" t="s">
        <v>27</v>
      </c>
      <c r="D284" s="9">
        <v>0</v>
      </c>
      <c r="E284" s="55" t="s">
        <v>66</v>
      </c>
      <c r="F284" s="17" t="s">
        <v>476</v>
      </c>
      <c r="G284" s="28">
        <v>46400</v>
      </c>
      <c r="H284" s="17" t="s">
        <v>477</v>
      </c>
      <c r="I284" s="17" t="s">
        <v>478</v>
      </c>
      <c r="J284" s="9">
        <v>0</v>
      </c>
      <c r="K284" s="17" t="s">
        <v>66</v>
      </c>
      <c r="L284" s="17" t="s">
        <v>479</v>
      </c>
      <c r="M284" s="9">
        <f t="shared" si="4"/>
        <v>46400</v>
      </c>
      <c r="N284" s="17" t="s">
        <v>58</v>
      </c>
    </row>
    <row r="285" spans="1:14" x14ac:dyDescent="0.25">
      <c r="A285" s="17" t="s">
        <v>24</v>
      </c>
      <c r="B285" s="37" t="s">
        <v>104</v>
      </c>
      <c r="C285" s="32" t="s">
        <v>28</v>
      </c>
      <c r="D285" s="9">
        <v>80400</v>
      </c>
      <c r="E285" s="34" t="s">
        <v>480</v>
      </c>
      <c r="F285" s="17" t="s">
        <v>481</v>
      </c>
      <c r="G285" s="28">
        <v>135.28</v>
      </c>
      <c r="H285" s="17" t="s">
        <v>482</v>
      </c>
      <c r="I285" s="17" t="s">
        <v>483</v>
      </c>
      <c r="J285" s="9">
        <v>0</v>
      </c>
      <c r="K285" s="17" t="s">
        <v>66</v>
      </c>
      <c r="L285" s="17" t="s">
        <v>484</v>
      </c>
      <c r="M285" s="9">
        <f t="shared" si="4"/>
        <v>80535.28</v>
      </c>
      <c r="N285" s="17" t="s">
        <v>58</v>
      </c>
    </row>
    <row r="286" spans="1:14" ht="26.4" x14ac:dyDescent="0.25">
      <c r="A286" s="17" t="s">
        <v>24</v>
      </c>
      <c r="B286" s="37" t="s">
        <v>104</v>
      </c>
      <c r="C286" s="32" t="s">
        <v>105</v>
      </c>
      <c r="D286" s="9">
        <v>3600</v>
      </c>
      <c r="E286" s="34" t="s">
        <v>485</v>
      </c>
      <c r="F286" s="17" t="s">
        <v>486</v>
      </c>
      <c r="G286" s="28">
        <v>17100</v>
      </c>
      <c r="H286" s="17" t="s">
        <v>487</v>
      </c>
      <c r="I286" s="17" t="s">
        <v>488</v>
      </c>
      <c r="J286" s="28">
        <v>609746.31999999995</v>
      </c>
      <c r="K286" s="72" t="s">
        <v>489</v>
      </c>
      <c r="L286" s="17" t="s">
        <v>490</v>
      </c>
      <c r="M286" s="9">
        <f t="shared" si="4"/>
        <v>630446.31999999995</v>
      </c>
      <c r="N286" s="17" t="s">
        <v>58</v>
      </c>
    </row>
    <row r="287" spans="1:14" x14ac:dyDescent="0.25">
      <c r="A287" s="17" t="s">
        <v>24</v>
      </c>
      <c r="B287" s="37" t="s">
        <v>104</v>
      </c>
      <c r="C287" s="32" t="s">
        <v>18</v>
      </c>
      <c r="D287" s="9">
        <v>0</v>
      </c>
      <c r="E287" s="55" t="s">
        <v>66</v>
      </c>
      <c r="F287" s="17" t="s">
        <v>491</v>
      </c>
      <c r="G287" s="9">
        <v>0</v>
      </c>
      <c r="H287" s="17" t="s">
        <v>36</v>
      </c>
      <c r="I287" s="17" t="s">
        <v>492</v>
      </c>
      <c r="J287" s="9">
        <v>0</v>
      </c>
      <c r="K287" s="17" t="s">
        <v>66</v>
      </c>
      <c r="L287" s="17" t="s">
        <v>493</v>
      </c>
      <c r="M287" s="9">
        <f t="shared" si="4"/>
        <v>0</v>
      </c>
      <c r="N287" s="17" t="s">
        <v>58</v>
      </c>
    </row>
    <row r="288" spans="1:14" x14ac:dyDescent="0.25">
      <c r="A288" s="17" t="s">
        <v>24</v>
      </c>
      <c r="B288" s="37" t="s">
        <v>104</v>
      </c>
      <c r="C288" s="32" t="s">
        <v>32</v>
      </c>
      <c r="D288" s="9">
        <v>0</v>
      </c>
      <c r="E288" s="55" t="s">
        <v>66</v>
      </c>
      <c r="F288" s="55" t="s">
        <v>66</v>
      </c>
      <c r="G288" s="9">
        <v>0</v>
      </c>
      <c r="H288" s="46" t="s">
        <v>66</v>
      </c>
      <c r="I288" s="46" t="s">
        <v>66</v>
      </c>
      <c r="J288" s="9">
        <v>0</v>
      </c>
      <c r="K288" s="17" t="s">
        <v>66</v>
      </c>
      <c r="L288" s="17" t="s">
        <v>494</v>
      </c>
      <c r="M288" s="9">
        <f t="shared" si="4"/>
        <v>0</v>
      </c>
      <c r="N288" s="17" t="s">
        <v>58</v>
      </c>
    </row>
    <row r="289" spans="1:14" x14ac:dyDescent="0.25">
      <c r="A289" s="17" t="s">
        <v>24</v>
      </c>
      <c r="B289" s="37" t="s">
        <v>104</v>
      </c>
      <c r="C289" s="32" t="s">
        <v>10</v>
      </c>
      <c r="D289" s="9">
        <v>0</v>
      </c>
      <c r="E289" s="55" t="s">
        <v>66</v>
      </c>
      <c r="F289" s="17" t="s">
        <v>495</v>
      </c>
      <c r="G289" s="9">
        <v>0</v>
      </c>
      <c r="H289" s="17" t="s">
        <v>36</v>
      </c>
      <c r="I289" s="17" t="s">
        <v>496</v>
      </c>
      <c r="J289" s="9">
        <v>0</v>
      </c>
      <c r="K289" s="17" t="s">
        <v>66</v>
      </c>
      <c r="L289" s="17" t="s">
        <v>36</v>
      </c>
      <c r="M289" s="9">
        <f t="shared" si="4"/>
        <v>0</v>
      </c>
      <c r="N289" s="17" t="s">
        <v>58</v>
      </c>
    </row>
    <row r="290" spans="1:14" x14ac:dyDescent="0.25">
      <c r="A290" s="17" t="s">
        <v>24</v>
      </c>
      <c r="B290" s="37" t="s">
        <v>104</v>
      </c>
      <c r="C290" s="32" t="s">
        <v>22</v>
      </c>
      <c r="D290" s="9">
        <v>0</v>
      </c>
      <c r="E290" s="55" t="s">
        <v>66</v>
      </c>
      <c r="F290" s="55" t="s">
        <v>66</v>
      </c>
      <c r="G290" s="9">
        <v>0</v>
      </c>
      <c r="H290" s="17" t="s">
        <v>36</v>
      </c>
      <c r="I290" s="17" t="s">
        <v>497</v>
      </c>
      <c r="J290" s="28">
        <v>0</v>
      </c>
      <c r="K290" s="66" t="s">
        <v>66</v>
      </c>
      <c r="L290" s="66" t="s">
        <v>66</v>
      </c>
      <c r="M290" s="9">
        <f t="shared" si="4"/>
        <v>0</v>
      </c>
      <c r="N290" s="17" t="s">
        <v>58</v>
      </c>
    </row>
    <row r="291" spans="1:14" x14ac:dyDescent="0.25">
      <c r="A291" s="17" t="s">
        <v>24</v>
      </c>
      <c r="B291" s="37" t="s">
        <v>106</v>
      </c>
      <c r="C291" s="32" t="s">
        <v>26</v>
      </c>
      <c r="D291" s="111">
        <v>0</v>
      </c>
      <c r="E291" s="55" t="s">
        <v>66</v>
      </c>
      <c r="F291" s="55" t="s">
        <v>66</v>
      </c>
      <c r="G291" s="116">
        <v>16127.08</v>
      </c>
      <c r="H291" s="42" t="s">
        <v>498</v>
      </c>
      <c r="I291" s="42" t="s">
        <v>499</v>
      </c>
      <c r="J291" s="116">
        <v>0</v>
      </c>
      <c r="K291" s="17" t="s">
        <v>66</v>
      </c>
      <c r="L291" s="42" t="s">
        <v>66</v>
      </c>
      <c r="M291" s="116">
        <f t="shared" si="4"/>
        <v>16127.08</v>
      </c>
      <c r="N291" s="17" t="s">
        <v>11</v>
      </c>
    </row>
    <row r="292" spans="1:14" x14ac:dyDescent="0.25">
      <c r="A292" s="17" t="s">
        <v>24</v>
      </c>
      <c r="B292" s="37" t="s">
        <v>106</v>
      </c>
      <c r="C292" s="32" t="s">
        <v>10</v>
      </c>
      <c r="D292" s="121">
        <v>877003.26</v>
      </c>
      <c r="E292" s="132" t="s">
        <v>500</v>
      </c>
      <c r="F292" s="46" t="s">
        <v>501</v>
      </c>
      <c r="G292" s="113">
        <v>0</v>
      </c>
      <c r="H292" s="46" t="s">
        <v>66</v>
      </c>
      <c r="I292" s="46" t="s">
        <v>66</v>
      </c>
      <c r="J292" s="142">
        <v>0</v>
      </c>
      <c r="K292" s="17" t="s">
        <v>66</v>
      </c>
      <c r="L292" s="42" t="s">
        <v>66</v>
      </c>
      <c r="M292" s="133">
        <f t="shared" si="4"/>
        <v>877003.26</v>
      </c>
      <c r="N292" s="17" t="s">
        <v>11</v>
      </c>
    </row>
    <row r="293" spans="1:14" x14ac:dyDescent="0.25">
      <c r="A293" s="17" t="s">
        <v>24</v>
      </c>
      <c r="B293" s="37" t="s">
        <v>106</v>
      </c>
      <c r="C293" s="32" t="s">
        <v>12</v>
      </c>
      <c r="D293" s="121">
        <v>0</v>
      </c>
      <c r="E293" s="55" t="s">
        <v>66</v>
      </c>
      <c r="F293" s="55" t="s">
        <v>66</v>
      </c>
      <c r="G293" s="133">
        <v>0</v>
      </c>
      <c r="H293" s="143" t="s">
        <v>66</v>
      </c>
      <c r="I293" s="143" t="s">
        <v>66</v>
      </c>
      <c r="J293" s="113">
        <v>0</v>
      </c>
      <c r="K293" s="17" t="s">
        <v>66</v>
      </c>
      <c r="L293" s="42" t="s">
        <v>66</v>
      </c>
      <c r="M293" s="113">
        <f t="shared" si="4"/>
        <v>0</v>
      </c>
      <c r="N293" s="17" t="s">
        <v>11</v>
      </c>
    </row>
    <row r="294" spans="1:14" x14ac:dyDescent="0.25">
      <c r="A294" s="17" t="s">
        <v>24</v>
      </c>
      <c r="B294" s="37" t="s">
        <v>106</v>
      </c>
      <c r="C294" s="32" t="s">
        <v>14</v>
      </c>
      <c r="D294" s="131">
        <v>0</v>
      </c>
      <c r="E294" s="112" t="s">
        <v>66</v>
      </c>
      <c r="F294" s="112" t="s">
        <v>66</v>
      </c>
      <c r="G294" s="133">
        <v>0</v>
      </c>
      <c r="H294" s="143" t="s">
        <v>66</v>
      </c>
      <c r="I294" s="143" t="s">
        <v>66</v>
      </c>
      <c r="J294" s="133">
        <v>0</v>
      </c>
      <c r="K294" s="17" t="s">
        <v>66</v>
      </c>
      <c r="L294" s="42" t="s">
        <v>66</v>
      </c>
      <c r="M294" s="113">
        <f t="shared" si="4"/>
        <v>0</v>
      </c>
      <c r="N294" s="17" t="s">
        <v>11</v>
      </c>
    </row>
    <row r="295" spans="1:14" x14ac:dyDescent="0.25">
      <c r="A295" s="17" t="s">
        <v>24</v>
      </c>
      <c r="B295" s="37" t="s">
        <v>106</v>
      </c>
      <c r="C295" s="32" t="s">
        <v>16</v>
      </c>
      <c r="D295" s="121">
        <v>0</v>
      </c>
      <c r="E295" s="55" t="s">
        <v>66</v>
      </c>
      <c r="F295" s="55" t="s">
        <v>66</v>
      </c>
      <c r="G295" s="113">
        <v>800</v>
      </c>
      <c r="H295" s="46" t="s">
        <v>502</v>
      </c>
      <c r="I295" s="46" t="s">
        <v>503</v>
      </c>
      <c r="J295" s="113">
        <v>0</v>
      </c>
      <c r="K295" s="17" t="s">
        <v>66</v>
      </c>
      <c r="L295" s="42" t="s">
        <v>66</v>
      </c>
      <c r="M295" s="113">
        <f t="shared" si="4"/>
        <v>800</v>
      </c>
      <c r="N295" s="17" t="s">
        <v>11</v>
      </c>
    </row>
    <row r="296" spans="1:14" x14ac:dyDescent="0.25">
      <c r="A296" s="17" t="s">
        <v>24</v>
      </c>
      <c r="B296" s="37" t="s">
        <v>106</v>
      </c>
      <c r="C296" s="32" t="s">
        <v>27</v>
      </c>
      <c r="D296" s="176">
        <v>0</v>
      </c>
      <c r="E296" s="55" t="s">
        <v>66</v>
      </c>
      <c r="F296" s="55" t="s">
        <v>66</v>
      </c>
      <c r="G296" s="113">
        <v>98550.399999999994</v>
      </c>
      <c r="H296" s="143" t="s">
        <v>711</v>
      </c>
      <c r="I296" s="177" t="s">
        <v>712</v>
      </c>
      <c r="J296" s="121">
        <v>0</v>
      </c>
      <c r="K296" s="17" t="s">
        <v>66</v>
      </c>
      <c r="L296" s="42" t="s">
        <v>66</v>
      </c>
      <c r="M296" s="113">
        <f t="shared" si="4"/>
        <v>98550.399999999994</v>
      </c>
      <c r="N296" s="17" t="s">
        <v>11</v>
      </c>
    </row>
    <row r="297" spans="1:14" x14ac:dyDescent="0.25">
      <c r="A297" s="17" t="s">
        <v>24</v>
      </c>
      <c r="B297" s="37" t="s">
        <v>106</v>
      </c>
      <c r="C297" s="32" t="s">
        <v>28</v>
      </c>
      <c r="D297" s="111">
        <v>0</v>
      </c>
      <c r="E297" s="55" t="s">
        <v>66</v>
      </c>
      <c r="F297" s="55" t="s">
        <v>66</v>
      </c>
      <c r="G297" s="113">
        <v>0</v>
      </c>
      <c r="H297" s="55" t="s">
        <v>66</v>
      </c>
      <c r="I297" s="55" t="s">
        <v>66</v>
      </c>
      <c r="J297" s="113">
        <v>0</v>
      </c>
      <c r="K297" s="17" t="s">
        <v>66</v>
      </c>
      <c r="L297" s="42" t="s">
        <v>66</v>
      </c>
      <c r="M297" s="113">
        <f t="shared" si="4"/>
        <v>0</v>
      </c>
      <c r="N297" s="17" t="s">
        <v>11</v>
      </c>
    </row>
    <row r="298" spans="1:14" x14ac:dyDescent="0.25">
      <c r="A298" s="17" t="s">
        <v>24</v>
      </c>
      <c r="B298" s="37" t="s">
        <v>106</v>
      </c>
      <c r="C298" s="32" t="s">
        <v>107</v>
      </c>
      <c r="D298" s="121">
        <v>0</v>
      </c>
      <c r="E298" s="55" t="s">
        <v>66</v>
      </c>
      <c r="F298" s="55" t="s">
        <v>66</v>
      </c>
      <c r="G298" s="113">
        <v>0</v>
      </c>
      <c r="H298" s="55" t="s">
        <v>66</v>
      </c>
      <c r="I298" s="55" t="s">
        <v>66</v>
      </c>
      <c r="J298" s="113">
        <v>0</v>
      </c>
      <c r="K298" s="17" t="s">
        <v>66</v>
      </c>
      <c r="L298" s="42" t="s">
        <v>66</v>
      </c>
      <c r="M298" s="113">
        <f t="shared" si="4"/>
        <v>0</v>
      </c>
      <c r="N298" s="17" t="s">
        <v>11</v>
      </c>
    </row>
    <row r="299" spans="1:14" x14ac:dyDescent="0.25">
      <c r="A299" s="17" t="s">
        <v>24</v>
      </c>
      <c r="B299" s="37" t="s">
        <v>106</v>
      </c>
      <c r="C299" s="32" t="s">
        <v>108</v>
      </c>
      <c r="D299" s="121">
        <v>515448.28</v>
      </c>
      <c r="E299" s="132" t="s">
        <v>504</v>
      </c>
      <c r="F299" s="143" t="s">
        <v>713</v>
      </c>
      <c r="G299" s="113">
        <v>0</v>
      </c>
      <c r="H299" s="46" t="s">
        <v>66</v>
      </c>
      <c r="I299" s="46" t="s">
        <v>66</v>
      </c>
      <c r="J299" s="113">
        <v>120378.58</v>
      </c>
      <c r="K299" s="46" t="s">
        <v>505</v>
      </c>
      <c r="L299" s="143" t="s">
        <v>714</v>
      </c>
      <c r="M299" s="113">
        <f t="shared" si="4"/>
        <v>635826.86</v>
      </c>
      <c r="N299" s="17" t="s">
        <v>11</v>
      </c>
    </row>
    <row r="300" spans="1:14" x14ac:dyDescent="0.25">
      <c r="A300" s="17" t="s">
        <v>24</v>
      </c>
      <c r="B300" s="37" t="s">
        <v>106</v>
      </c>
      <c r="C300" s="32" t="s">
        <v>109</v>
      </c>
      <c r="D300" s="121">
        <v>44346.38</v>
      </c>
      <c r="E300" s="132" t="s">
        <v>506</v>
      </c>
      <c r="F300" s="46" t="s">
        <v>507</v>
      </c>
      <c r="G300" s="113">
        <v>0</v>
      </c>
      <c r="H300" s="46" t="s">
        <v>66</v>
      </c>
      <c r="I300" s="46" t="s">
        <v>66</v>
      </c>
      <c r="J300" s="113">
        <v>226.27</v>
      </c>
      <c r="K300" s="46" t="s">
        <v>508</v>
      </c>
      <c r="L300" s="46" t="s">
        <v>509</v>
      </c>
      <c r="M300" s="113">
        <f t="shared" si="4"/>
        <v>44572.649999999994</v>
      </c>
      <c r="N300" s="17" t="s">
        <v>11</v>
      </c>
    </row>
    <row r="301" spans="1:14" x14ac:dyDescent="0.25">
      <c r="A301" s="17" t="s">
        <v>24</v>
      </c>
      <c r="B301" s="37" t="s">
        <v>106</v>
      </c>
      <c r="C301" s="32" t="s">
        <v>18</v>
      </c>
      <c r="D301" s="121">
        <v>0</v>
      </c>
      <c r="E301" s="55" t="s">
        <v>66</v>
      </c>
      <c r="F301" s="55" t="s">
        <v>66</v>
      </c>
      <c r="G301" s="113">
        <v>0</v>
      </c>
      <c r="H301" s="55" t="s">
        <v>66</v>
      </c>
      <c r="I301" s="55" t="s">
        <v>66</v>
      </c>
      <c r="J301" s="133">
        <v>0</v>
      </c>
      <c r="K301" s="17" t="s">
        <v>66</v>
      </c>
      <c r="L301" s="42" t="s">
        <v>66</v>
      </c>
      <c r="M301" s="113">
        <f t="shared" si="4"/>
        <v>0</v>
      </c>
      <c r="N301" s="17" t="s">
        <v>11</v>
      </c>
    </row>
    <row r="302" spans="1:14" x14ac:dyDescent="0.25">
      <c r="A302" s="17" t="s">
        <v>24</v>
      </c>
      <c r="B302" s="37" t="s">
        <v>106</v>
      </c>
      <c r="C302" s="32" t="s">
        <v>22</v>
      </c>
      <c r="D302" s="121">
        <v>0</v>
      </c>
      <c r="E302" s="55" t="s">
        <v>66</v>
      </c>
      <c r="F302" s="55" t="s">
        <v>66</v>
      </c>
      <c r="G302" s="113">
        <v>0</v>
      </c>
      <c r="H302" s="55" t="s">
        <v>66</v>
      </c>
      <c r="I302" s="55" t="s">
        <v>66</v>
      </c>
      <c r="J302" s="113">
        <v>0</v>
      </c>
      <c r="K302" s="17" t="s">
        <v>66</v>
      </c>
      <c r="L302" s="42" t="s">
        <v>66</v>
      </c>
      <c r="M302" s="113">
        <f t="shared" si="4"/>
        <v>0</v>
      </c>
      <c r="N302" s="17" t="s">
        <v>11</v>
      </c>
    </row>
    <row r="303" spans="1:14" x14ac:dyDescent="0.25">
      <c r="A303" s="17" t="s">
        <v>24</v>
      </c>
      <c r="B303" s="37" t="s">
        <v>106</v>
      </c>
      <c r="C303" s="32" t="s">
        <v>32</v>
      </c>
      <c r="D303" s="121">
        <v>0</v>
      </c>
      <c r="E303" s="55" t="s">
        <v>66</v>
      </c>
      <c r="F303" s="55" t="s">
        <v>66</v>
      </c>
      <c r="G303" s="113">
        <v>0</v>
      </c>
      <c r="H303" s="55" t="s">
        <v>66</v>
      </c>
      <c r="I303" s="55" t="s">
        <v>66</v>
      </c>
      <c r="J303" s="113">
        <v>0</v>
      </c>
      <c r="K303" s="17" t="s">
        <v>66</v>
      </c>
      <c r="L303" s="42" t="s">
        <v>66</v>
      </c>
      <c r="M303" s="113">
        <f t="shared" si="4"/>
        <v>0</v>
      </c>
      <c r="N303" s="17" t="s">
        <v>11</v>
      </c>
    </row>
    <row r="304" spans="1:14" x14ac:dyDescent="0.25">
      <c r="A304" s="17" t="s">
        <v>24</v>
      </c>
      <c r="B304" s="37" t="s">
        <v>110</v>
      </c>
      <c r="C304" s="32" t="s">
        <v>26</v>
      </c>
      <c r="D304" s="111">
        <v>13961.97</v>
      </c>
      <c r="E304" s="82" t="s">
        <v>510</v>
      </c>
      <c r="F304" s="170" t="s">
        <v>511</v>
      </c>
      <c r="G304" s="169">
        <v>0</v>
      </c>
      <c r="H304" s="170" t="s">
        <v>66</v>
      </c>
      <c r="I304" s="170" t="s">
        <v>66</v>
      </c>
      <c r="J304" s="169">
        <v>0</v>
      </c>
      <c r="K304" s="17" t="s">
        <v>66</v>
      </c>
      <c r="L304" s="42" t="s">
        <v>66</v>
      </c>
      <c r="M304" s="197">
        <f t="shared" si="4"/>
        <v>13961.97</v>
      </c>
      <c r="N304" s="17" t="s">
        <v>19</v>
      </c>
    </row>
    <row r="305" spans="1:14" ht="26.4" x14ac:dyDescent="0.25">
      <c r="A305" s="17" t="s">
        <v>24</v>
      </c>
      <c r="B305" s="37" t="s">
        <v>110</v>
      </c>
      <c r="C305" s="32" t="s">
        <v>10</v>
      </c>
      <c r="D305" s="173">
        <v>6562.05</v>
      </c>
      <c r="E305" s="171" t="s">
        <v>512</v>
      </c>
      <c r="F305" s="172" t="s">
        <v>513</v>
      </c>
      <c r="G305" s="174">
        <v>2540.71</v>
      </c>
      <c r="H305" s="172" t="s">
        <v>514</v>
      </c>
      <c r="I305" s="172" t="s">
        <v>515</v>
      </c>
      <c r="J305" s="174">
        <v>142378.65</v>
      </c>
      <c r="K305" s="178" t="s">
        <v>516</v>
      </c>
      <c r="L305" s="172" t="s">
        <v>517</v>
      </c>
      <c r="M305" s="179">
        <f t="shared" si="4"/>
        <v>151481.41</v>
      </c>
      <c r="N305" s="17" t="s">
        <v>19</v>
      </c>
    </row>
    <row r="306" spans="1:14" x14ac:dyDescent="0.25">
      <c r="A306" s="17" t="s">
        <v>24</v>
      </c>
      <c r="B306" s="37" t="s">
        <v>110</v>
      </c>
      <c r="C306" s="32" t="s">
        <v>12</v>
      </c>
      <c r="D306" s="173">
        <v>0</v>
      </c>
      <c r="E306" s="171" t="s">
        <v>66</v>
      </c>
      <c r="F306" s="172" t="s">
        <v>66</v>
      </c>
      <c r="G306" s="174">
        <v>0</v>
      </c>
      <c r="H306" s="172" t="s">
        <v>66</v>
      </c>
      <c r="I306" s="172" t="s">
        <v>66</v>
      </c>
      <c r="J306" s="174">
        <v>0</v>
      </c>
      <c r="K306" s="172" t="s">
        <v>66</v>
      </c>
      <c r="L306" s="172" t="s">
        <v>66</v>
      </c>
      <c r="M306" s="179">
        <f t="shared" si="4"/>
        <v>0</v>
      </c>
      <c r="N306" s="17" t="s">
        <v>19</v>
      </c>
    </row>
    <row r="307" spans="1:14" x14ac:dyDescent="0.25">
      <c r="A307" s="17" t="s">
        <v>24</v>
      </c>
      <c r="B307" s="37" t="s">
        <v>110</v>
      </c>
      <c r="C307" s="32" t="s">
        <v>14</v>
      </c>
      <c r="D307" s="173">
        <v>0</v>
      </c>
      <c r="E307" s="171" t="s">
        <v>518</v>
      </c>
      <c r="F307" s="172" t="s">
        <v>519</v>
      </c>
      <c r="G307" s="174">
        <v>0</v>
      </c>
      <c r="H307" s="46" t="s">
        <v>66</v>
      </c>
      <c r="I307" s="46" t="s">
        <v>66</v>
      </c>
      <c r="J307" s="174">
        <v>0</v>
      </c>
      <c r="K307" s="172" t="s">
        <v>520</v>
      </c>
      <c r="L307" s="172" t="s">
        <v>521</v>
      </c>
      <c r="M307" s="179">
        <f t="shared" si="4"/>
        <v>0</v>
      </c>
      <c r="N307" s="17" t="s">
        <v>19</v>
      </c>
    </row>
    <row r="308" spans="1:14" ht="39.6" x14ac:dyDescent="0.25">
      <c r="A308" s="17" t="s">
        <v>24</v>
      </c>
      <c r="B308" s="37" t="s">
        <v>110</v>
      </c>
      <c r="C308" s="32" t="s">
        <v>16</v>
      </c>
      <c r="D308" s="173">
        <v>937962.53</v>
      </c>
      <c r="E308" s="180" t="s">
        <v>522</v>
      </c>
      <c r="F308" s="178" t="s">
        <v>523</v>
      </c>
      <c r="G308" s="181">
        <v>8563898.8699999992</v>
      </c>
      <c r="H308" s="178" t="s">
        <v>524</v>
      </c>
      <c r="I308" s="178" t="s">
        <v>525</v>
      </c>
      <c r="J308" s="181">
        <v>0</v>
      </c>
      <c r="K308" s="172" t="s">
        <v>66</v>
      </c>
      <c r="L308" s="172" t="s">
        <v>66</v>
      </c>
      <c r="M308" s="179">
        <f t="shared" si="4"/>
        <v>9501861.3999999985</v>
      </c>
      <c r="N308" s="17" t="s">
        <v>19</v>
      </c>
    </row>
    <row r="309" spans="1:14" ht="39.6" x14ac:dyDescent="0.25">
      <c r="A309" s="17" t="s">
        <v>24</v>
      </c>
      <c r="B309" s="37" t="s">
        <v>110</v>
      </c>
      <c r="C309" s="32" t="s">
        <v>111</v>
      </c>
      <c r="D309" s="52">
        <v>56567.19</v>
      </c>
      <c r="E309" s="180" t="s">
        <v>526</v>
      </c>
      <c r="F309" s="178" t="s">
        <v>527</v>
      </c>
      <c r="G309" s="181">
        <v>0</v>
      </c>
      <c r="H309" s="46" t="s">
        <v>66</v>
      </c>
      <c r="I309" s="46" t="s">
        <v>66</v>
      </c>
      <c r="J309" s="181">
        <v>474169.77</v>
      </c>
      <c r="K309" s="178" t="s">
        <v>528</v>
      </c>
      <c r="L309" s="172" t="s">
        <v>527</v>
      </c>
      <c r="M309" s="173">
        <f t="shared" si="4"/>
        <v>530736.96</v>
      </c>
      <c r="N309" s="17" t="s">
        <v>19</v>
      </c>
    </row>
    <row r="310" spans="1:14" x14ac:dyDescent="0.25">
      <c r="A310" s="17" t="s">
        <v>24</v>
      </c>
      <c r="B310" s="37" t="s">
        <v>110</v>
      </c>
      <c r="C310" s="32" t="s">
        <v>27</v>
      </c>
      <c r="D310" s="173">
        <v>0</v>
      </c>
      <c r="E310" s="171" t="s">
        <v>66</v>
      </c>
      <c r="F310" s="172" t="s">
        <v>66</v>
      </c>
      <c r="G310" s="174">
        <v>0</v>
      </c>
      <c r="H310" s="172" t="s">
        <v>66</v>
      </c>
      <c r="I310" s="172" t="s">
        <v>66</v>
      </c>
      <c r="J310" s="174">
        <v>0</v>
      </c>
      <c r="K310" s="172" t="s">
        <v>66</v>
      </c>
      <c r="L310" s="172" t="s">
        <v>66</v>
      </c>
      <c r="M310" s="179">
        <f t="shared" si="4"/>
        <v>0</v>
      </c>
      <c r="N310" s="17" t="s">
        <v>19</v>
      </c>
    </row>
    <row r="311" spans="1:14" x14ac:dyDescent="0.25">
      <c r="A311" s="17" t="s">
        <v>24</v>
      </c>
      <c r="B311" s="37" t="s">
        <v>110</v>
      </c>
      <c r="C311" s="32" t="s">
        <v>28</v>
      </c>
      <c r="D311" s="173">
        <v>0</v>
      </c>
      <c r="E311" s="171" t="s">
        <v>66</v>
      </c>
      <c r="F311" s="172" t="s">
        <v>66</v>
      </c>
      <c r="G311" s="174">
        <v>0</v>
      </c>
      <c r="H311" s="172" t="s">
        <v>66</v>
      </c>
      <c r="I311" s="172" t="s">
        <v>66</v>
      </c>
      <c r="J311" s="174">
        <v>0</v>
      </c>
      <c r="K311" s="172" t="s">
        <v>66</v>
      </c>
      <c r="L311" s="172" t="s">
        <v>66</v>
      </c>
      <c r="M311" s="179">
        <f t="shared" si="4"/>
        <v>0</v>
      </c>
      <c r="N311" s="17" t="s">
        <v>19</v>
      </c>
    </row>
    <row r="312" spans="1:14" x14ac:dyDescent="0.25">
      <c r="A312" s="17" t="s">
        <v>24</v>
      </c>
      <c r="B312" s="37" t="s">
        <v>110</v>
      </c>
      <c r="C312" s="32" t="s">
        <v>112</v>
      </c>
      <c r="D312" s="173">
        <v>294061.83</v>
      </c>
      <c r="E312" s="180" t="s">
        <v>529</v>
      </c>
      <c r="F312" s="178" t="s">
        <v>530</v>
      </c>
      <c r="G312" s="181">
        <v>1877.46</v>
      </c>
      <c r="H312" s="178" t="s">
        <v>531</v>
      </c>
      <c r="I312" s="178" t="s">
        <v>532</v>
      </c>
      <c r="J312" s="174">
        <v>0</v>
      </c>
      <c r="K312" s="172" t="s">
        <v>66</v>
      </c>
      <c r="L312" s="172" t="s">
        <v>66</v>
      </c>
      <c r="M312" s="179">
        <f t="shared" si="4"/>
        <v>295939.29000000004</v>
      </c>
      <c r="N312" s="17" t="s">
        <v>19</v>
      </c>
    </row>
    <row r="313" spans="1:14" x14ac:dyDescent="0.25">
      <c r="A313" s="17" t="s">
        <v>24</v>
      </c>
      <c r="B313" s="37" t="s">
        <v>110</v>
      </c>
      <c r="C313" s="32" t="s">
        <v>18</v>
      </c>
      <c r="D313" s="173">
        <v>0</v>
      </c>
      <c r="E313" s="171" t="s">
        <v>66</v>
      </c>
      <c r="F313" s="172" t="s">
        <v>66</v>
      </c>
      <c r="G313" s="174">
        <v>0</v>
      </c>
      <c r="H313" s="172" t="s">
        <v>66</v>
      </c>
      <c r="I313" s="172" t="s">
        <v>66</v>
      </c>
      <c r="J313" s="174">
        <v>0</v>
      </c>
      <c r="K313" s="172" t="s">
        <v>66</v>
      </c>
      <c r="L313" s="172" t="s">
        <v>66</v>
      </c>
      <c r="M313" s="179">
        <f t="shared" si="4"/>
        <v>0</v>
      </c>
      <c r="N313" s="17" t="s">
        <v>19</v>
      </c>
    </row>
    <row r="314" spans="1:14" x14ac:dyDescent="0.25">
      <c r="A314" s="17" t="s">
        <v>24</v>
      </c>
      <c r="B314" s="37" t="s">
        <v>110</v>
      </c>
      <c r="C314" s="32" t="s">
        <v>32</v>
      </c>
      <c r="D314" s="173">
        <v>0</v>
      </c>
      <c r="E314" s="171" t="s">
        <v>66</v>
      </c>
      <c r="F314" s="172" t="s">
        <v>66</v>
      </c>
      <c r="G314" s="174">
        <v>0</v>
      </c>
      <c r="H314" s="172" t="s">
        <v>66</v>
      </c>
      <c r="I314" s="172" t="s">
        <v>66</v>
      </c>
      <c r="J314" s="174">
        <v>0</v>
      </c>
      <c r="K314" s="172" t="s">
        <v>66</v>
      </c>
      <c r="L314" s="172" t="s">
        <v>66</v>
      </c>
      <c r="M314" s="179">
        <f t="shared" si="4"/>
        <v>0</v>
      </c>
      <c r="N314" s="17" t="s">
        <v>19</v>
      </c>
    </row>
    <row r="315" spans="1:14" x14ac:dyDescent="0.25">
      <c r="A315" s="17" t="s">
        <v>24</v>
      </c>
      <c r="B315" s="37" t="s">
        <v>110</v>
      </c>
      <c r="C315" s="32" t="s">
        <v>22</v>
      </c>
      <c r="D315" s="173">
        <v>0</v>
      </c>
      <c r="E315" s="171" t="s">
        <v>66</v>
      </c>
      <c r="F315" s="172" t="s">
        <v>66</v>
      </c>
      <c r="G315" s="174">
        <v>0</v>
      </c>
      <c r="H315" s="172" t="s">
        <v>66</v>
      </c>
      <c r="I315" s="172" t="s">
        <v>66</v>
      </c>
      <c r="J315" s="174">
        <v>0</v>
      </c>
      <c r="K315" s="172" t="s">
        <v>66</v>
      </c>
      <c r="L315" s="172" t="s">
        <v>66</v>
      </c>
      <c r="M315" s="179">
        <f t="shared" si="4"/>
        <v>0</v>
      </c>
      <c r="N315" s="17" t="s">
        <v>19</v>
      </c>
    </row>
    <row r="316" spans="1:14" x14ac:dyDescent="0.25">
      <c r="A316" s="17" t="s">
        <v>24</v>
      </c>
      <c r="B316" s="37" t="s">
        <v>113</v>
      </c>
      <c r="C316" s="32" t="s">
        <v>10</v>
      </c>
      <c r="D316" s="182">
        <v>6661.59</v>
      </c>
      <c r="E316" s="183" t="s">
        <v>715</v>
      </c>
      <c r="F316" s="165" t="s">
        <v>533</v>
      </c>
      <c r="G316" s="111">
        <v>56272.57</v>
      </c>
      <c r="H316" s="42" t="s">
        <v>534</v>
      </c>
      <c r="I316" s="165" t="s">
        <v>535</v>
      </c>
      <c r="J316" s="169">
        <v>0</v>
      </c>
      <c r="K316" s="17" t="s">
        <v>66</v>
      </c>
      <c r="L316" s="42" t="s">
        <v>66</v>
      </c>
      <c r="M316" s="198">
        <f t="shared" si="4"/>
        <v>62934.16</v>
      </c>
      <c r="N316" s="17" t="s">
        <v>23</v>
      </c>
    </row>
    <row r="317" spans="1:14" x14ac:dyDescent="0.25">
      <c r="A317" s="17" t="s">
        <v>24</v>
      </c>
      <c r="B317" s="37" t="s">
        <v>113</v>
      </c>
      <c r="C317" s="32" t="s">
        <v>16</v>
      </c>
      <c r="D317" s="121">
        <v>91818.15</v>
      </c>
      <c r="E317" s="89" t="s">
        <v>536</v>
      </c>
      <c r="F317" s="184" t="s">
        <v>537</v>
      </c>
      <c r="G317" s="121">
        <v>53664.01</v>
      </c>
      <c r="H317" s="46" t="s">
        <v>538</v>
      </c>
      <c r="I317" s="184" t="s">
        <v>539</v>
      </c>
      <c r="J317" s="113">
        <v>0</v>
      </c>
      <c r="K317" s="17" t="s">
        <v>66</v>
      </c>
      <c r="L317" s="42" t="s">
        <v>66</v>
      </c>
      <c r="M317" s="121">
        <f t="shared" si="4"/>
        <v>145482.16</v>
      </c>
      <c r="N317" s="17" t="s">
        <v>23</v>
      </c>
    </row>
    <row r="318" spans="1:14" x14ac:dyDescent="0.25">
      <c r="A318" s="17" t="s">
        <v>24</v>
      </c>
      <c r="B318" s="37" t="s">
        <v>113</v>
      </c>
      <c r="C318" s="32" t="s">
        <v>27</v>
      </c>
      <c r="D318" s="121">
        <v>15000</v>
      </c>
      <c r="E318" s="89" t="s">
        <v>540</v>
      </c>
      <c r="F318" s="184" t="s">
        <v>541</v>
      </c>
      <c r="G318" s="113">
        <v>0</v>
      </c>
      <c r="H318" s="46" t="s">
        <v>66</v>
      </c>
      <c r="I318" s="46" t="s">
        <v>66</v>
      </c>
      <c r="J318" s="113">
        <v>0</v>
      </c>
      <c r="K318" s="17" t="s">
        <v>66</v>
      </c>
      <c r="L318" s="42" t="s">
        <v>66</v>
      </c>
      <c r="M318" s="121">
        <f t="shared" si="4"/>
        <v>15000</v>
      </c>
      <c r="N318" s="17" t="s">
        <v>23</v>
      </c>
    </row>
    <row r="319" spans="1:14" x14ac:dyDescent="0.25">
      <c r="A319" s="17" t="s">
        <v>24</v>
      </c>
      <c r="B319" s="37" t="s">
        <v>113</v>
      </c>
      <c r="C319" s="32" t="s">
        <v>28</v>
      </c>
      <c r="D319" s="121">
        <v>142663.76</v>
      </c>
      <c r="E319" s="89" t="s">
        <v>542</v>
      </c>
      <c r="F319" s="184" t="s">
        <v>543</v>
      </c>
      <c r="G319" s="121">
        <v>679978.78</v>
      </c>
      <c r="H319" s="46" t="s">
        <v>544</v>
      </c>
      <c r="I319" s="184" t="s">
        <v>545</v>
      </c>
      <c r="J319" s="185">
        <v>14105.81</v>
      </c>
      <c r="K319" s="186" t="s">
        <v>716</v>
      </c>
      <c r="L319" s="46" t="s">
        <v>546</v>
      </c>
      <c r="M319" s="182">
        <f t="shared" si="4"/>
        <v>836748.35000000009</v>
      </c>
      <c r="N319" s="17" t="s">
        <v>23</v>
      </c>
    </row>
    <row r="320" spans="1:14" x14ac:dyDescent="0.25">
      <c r="A320" s="17" t="s">
        <v>24</v>
      </c>
      <c r="B320" s="37" t="s">
        <v>113</v>
      </c>
      <c r="C320" s="32" t="s">
        <v>114</v>
      </c>
      <c r="D320" s="121">
        <v>0</v>
      </c>
      <c r="E320" s="55" t="s">
        <v>66</v>
      </c>
      <c r="F320" s="55" t="s">
        <v>66</v>
      </c>
      <c r="G320" s="121">
        <v>0</v>
      </c>
      <c r="H320" s="55" t="s">
        <v>66</v>
      </c>
      <c r="I320" s="55" t="s">
        <v>66</v>
      </c>
      <c r="J320" s="121">
        <v>0</v>
      </c>
      <c r="K320" s="17" t="s">
        <v>66</v>
      </c>
      <c r="L320" s="42" t="s">
        <v>66</v>
      </c>
      <c r="M320" s="121">
        <f t="shared" si="4"/>
        <v>0</v>
      </c>
      <c r="N320" s="17" t="s">
        <v>23</v>
      </c>
    </row>
    <row r="321" spans="1:14" x14ac:dyDescent="0.25">
      <c r="A321" s="17" t="s">
        <v>24</v>
      </c>
      <c r="B321" s="37" t="s">
        <v>113</v>
      </c>
      <c r="C321" s="32" t="s">
        <v>18</v>
      </c>
      <c r="D321" s="121">
        <v>0</v>
      </c>
      <c r="E321" s="55" t="s">
        <v>66</v>
      </c>
      <c r="F321" s="55" t="s">
        <v>66</v>
      </c>
      <c r="G321" s="121">
        <v>0</v>
      </c>
      <c r="H321" s="55" t="s">
        <v>66</v>
      </c>
      <c r="I321" s="55" t="s">
        <v>66</v>
      </c>
      <c r="J321" s="121">
        <v>0</v>
      </c>
      <c r="K321" s="17" t="s">
        <v>66</v>
      </c>
      <c r="L321" s="42" t="s">
        <v>66</v>
      </c>
      <c r="M321" s="121">
        <f t="shared" si="4"/>
        <v>0</v>
      </c>
      <c r="N321" s="17" t="s">
        <v>23</v>
      </c>
    </row>
    <row r="322" spans="1:14" x14ac:dyDescent="0.25">
      <c r="A322" s="17" t="s">
        <v>24</v>
      </c>
      <c r="B322" s="37" t="s">
        <v>113</v>
      </c>
      <c r="C322" s="32" t="s">
        <v>22</v>
      </c>
      <c r="D322" s="121">
        <v>0</v>
      </c>
      <c r="E322" s="55" t="s">
        <v>66</v>
      </c>
      <c r="F322" s="55" t="s">
        <v>66</v>
      </c>
      <c r="G322" s="121">
        <v>0</v>
      </c>
      <c r="H322" s="55" t="s">
        <v>66</v>
      </c>
      <c r="I322" s="55" t="s">
        <v>66</v>
      </c>
      <c r="J322" s="121">
        <v>0</v>
      </c>
      <c r="K322" s="17" t="s">
        <v>66</v>
      </c>
      <c r="L322" s="42" t="s">
        <v>66</v>
      </c>
      <c r="M322" s="121">
        <f t="shared" si="4"/>
        <v>0</v>
      </c>
      <c r="N322" s="17" t="s">
        <v>23</v>
      </c>
    </row>
    <row r="323" spans="1:14" x14ac:dyDescent="0.25">
      <c r="A323" s="17" t="s">
        <v>24</v>
      </c>
      <c r="B323" s="37" t="s">
        <v>113</v>
      </c>
      <c r="C323" s="32" t="s">
        <v>32</v>
      </c>
      <c r="D323" s="121">
        <v>0</v>
      </c>
      <c r="E323" s="55" t="s">
        <v>66</v>
      </c>
      <c r="F323" s="55" t="s">
        <v>66</v>
      </c>
      <c r="G323" s="121">
        <v>0</v>
      </c>
      <c r="H323" s="55" t="s">
        <v>66</v>
      </c>
      <c r="I323" s="55" t="s">
        <v>66</v>
      </c>
      <c r="J323" s="121">
        <v>0</v>
      </c>
      <c r="K323" s="17" t="s">
        <v>66</v>
      </c>
      <c r="L323" s="42" t="s">
        <v>66</v>
      </c>
      <c r="M323" s="121">
        <f t="shared" si="4"/>
        <v>0</v>
      </c>
      <c r="N323" s="17" t="s">
        <v>23</v>
      </c>
    </row>
    <row r="324" spans="1:14" x14ac:dyDescent="0.25">
      <c r="A324" s="17" t="s">
        <v>24</v>
      </c>
      <c r="B324" s="37" t="s">
        <v>113</v>
      </c>
      <c r="C324" s="32" t="s">
        <v>26</v>
      </c>
      <c r="D324" s="121">
        <v>0</v>
      </c>
      <c r="E324" s="55" t="s">
        <v>66</v>
      </c>
      <c r="F324" s="55" t="s">
        <v>66</v>
      </c>
      <c r="G324" s="121">
        <v>100.09</v>
      </c>
      <c r="H324" s="46" t="s">
        <v>547</v>
      </c>
      <c r="I324" s="184" t="s">
        <v>548</v>
      </c>
      <c r="J324" s="121">
        <v>0</v>
      </c>
      <c r="K324" s="17" t="s">
        <v>66</v>
      </c>
      <c r="L324" s="42" t="s">
        <v>66</v>
      </c>
      <c r="M324" s="121">
        <f t="shared" si="4"/>
        <v>100.09</v>
      </c>
      <c r="N324" s="17" t="s">
        <v>23</v>
      </c>
    </row>
    <row r="325" spans="1:14" x14ac:dyDescent="0.25">
      <c r="A325" s="17" t="s">
        <v>24</v>
      </c>
      <c r="B325" s="37" t="s">
        <v>113</v>
      </c>
      <c r="C325" s="32" t="s">
        <v>12</v>
      </c>
      <c r="D325" s="121">
        <v>92298.2</v>
      </c>
      <c r="E325" s="89" t="s">
        <v>549</v>
      </c>
      <c r="F325" s="184" t="s">
        <v>550</v>
      </c>
      <c r="G325" s="121">
        <v>0</v>
      </c>
      <c r="H325" s="46" t="s">
        <v>66</v>
      </c>
      <c r="I325" s="46" t="s">
        <v>66</v>
      </c>
      <c r="J325" s="121">
        <v>0</v>
      </c>
      <c r="K325" s="17" t="s">
        <v>66</v>
      </c>
      <c r="L325" s="42" t="s">
        <v>66</v>
      </c>
      <c r="M325" s="121">
        <f t="shared" si="4"/>
        <v>92298.2</v>
      </c>
      <c r="N325" s="17" t="s">
        <v>23</v>
      </c>
    </row>
    <row r="326" spans="1:14" x14ac:dyDescent="0.25">
      <c r="A326" s="17" t="s">
        <v>24</v>
      </c>
      <c r="B326" s="37" t="s">
        <v>113</v>
      </c>
      <c r="C326" s="32" t="s">
        <v>14</v>
      </c>
      <c r="D326" s="121">
        <v>0</v>
      </c>
      <c r="E326" s="55" t="s">
        <v>66</v>
      </c>
      <c r="F326" s="55" t="s">
        <v>66</v>
      </c>
      <c r="G326" s="121">
        <v>0</v>
      </c>
      <c r="H326" s="55" t="s">
        <v>66</v>
      </c>
      <c r="I326" s="55" t="s">
        <v>66</v>
      </c>
      <c r="J326" s="121">
        <v>0</v>
      </c>
      <c r="K326" s="17" t="s">
        <v>66</v>
      </c>
      <c r="L326" s="42" t="s">
        <v>66</v>
      </c>
      <c r="M326" s="121">
        <f t="shared" si="4"/>
        <v>0</v>
      </c>
      <c r="N326" s="17" t="s">
        <v>23</v>
      </c>
    </row>
    <row r="327" spans="1:14" x14ac:dyDescent="0.25">
      <c r="A327" s="29" t="s">
        <v>24</v>
      </c>
      <c r="B327" s="38" t="s">
        <v>115</v>
      </c>
      <c r="C327" s="39" t="s">
        <v>10</v>
      </c>
      <c r="D327" s="169">
        <v>0</v>
      </c>
      <c r="E327" s="91" t="s">
        <v>66</v>
      </c>
      <c r="F327" s="91" t="s">
        <v>66</v>
      </c>
      <c r="G327" s="169">
        <v>0</v>
      </c>
      <c r="H327" s="46" t="s">
        <v>66</v>
      </c>
      <c r="I327" s="46" t="s">
        <v>66</v>
      </c>
      <c r="J327" s="169">
        <v>0</v>
      </c>
      <c r="K327" s="17" t="s">
        <v>66</v>
      </c>
      <c r="L327" s="42" t="s">
        <v>66</v>
      </c>
      <c r="M327" s="9">
        <f t="shared" si="4"/>
        <v>0</v>
      </c>
      <c r="N327" s="42" t="s">
        <v>17</v>
      </c>
    </row>
    <row r="328" spans="1:14" x14ac:dyDescent="0.25">
      <c r="A328" s="25" t="s">
        <v>24</v>
      </c>
      <c r="B328" s="40" t="s">
        <v>115</v>
      </c>
      <c r="C328" s="33" t="s">
        <v>12</v>
      </c>
      <c r="D328" s="174">
        <v>0</v>
      </c>
      <c r="E328" s="91" t="s">
        <v>66</v>
      </c>
      <c r="F328" s="91" t="s">
        <v>66</v>
      </c>
      <c r="G328" s="174">
        <v>0</v>
      </c>
      <c r="H328" s="46" t="s">
        <v>66</v>
      </c>
      <c r="I328" s="46" t="s">
        <v>66</v>
      </c>
      <c r="J328" s="174">
        <v>0</v>
      </c>
      <c r="K328" s="17" t="s">
        <v>66</v>
      </c>
      <c r="L328" s="42" t="s">
        <v>66</v>
      </c>
      <c r="M328" s="9">
        <f t="shared" si="4"/>
        <v>0</v>
      </c>
      <c r="N328" s="46" t="s">
        <v>17</v>
      </c>
    </row>
    <row r="329" spans="1:14" x14ac:dyDescent="0.25">
      <c r="A329" s="25" t="s">
        <v>24</v>
      </c>
      <c r="B329" s="40" t="s">
        <v>115</v>
      </c>
      <c r="C329" s="33" t="s">
        <v>14</v>
      </c>
      <c r="D329" s="174">
        <v>0</v>
      </c>
      <c r="E329" s="91" t="s">
        <v>66</v>
      </c>
      <c r="F329" s="46" t="s">
        <v>551</v>
      </c>
      <c r="G329" s="113">
        <v>0</v>
      </c>
      <c r="H329" s="46" t="s">
        <v>66</v>
      </c>
      <c r="I329" s="46" t="s">
        <v>552</v>
      </c>
      <c r="J329" s="174">
        <v>0</v>
      </c>
      <c r="K329" s="17" t="s">
        <v>66</v>
      </c>
      <c r="L329" s="46" t="s">
        <v>553</v>
      </c>
      <c r="M329" s="9">
        <f t="shared" si="4"/>
        <v>0</v>
      </c>
      <c r="N329" s="46" t="s">
        <v>17</v>
      </c>
    </row>
    <row r="330" spans="1:14" x14ac:dyDescent="0.25">
      <c r="A330" s="25" t="s">
        <v>24</v>
      </c>
      <c r="B330" s="40" t="s">
        <v>115</v>
      </c>
      <c r="C330" s="33" t="s">
        <v>16</v>
      </c>
      <c r="D330" s="113">
        <v>129959.93</v>
      </c>
      <c r="E330" s="132" t="s">
        <v>554</v>
      </c>
      <c r="F330" s="46" t="s">
        <v>555</v>
      </c>
      <c r="G330" s="113">
        <v>85708.05</v>
      </c>
      <c r="H330" s="46" t="s">
        <v>556</v>
      </c>
      <c r="I330" s="46" t="s">
        <v>557</v>
      </c>
      <c r="J330" s="113">
        <v>0</v>
      </c>
      <c r="K330" s="17" t="s">
        <v>66</v>
      </c>
      <c r="L330" s="42" t="s">
        <v>66</v>
      </c>
      <c r="M330" s="9">
        <f t="shared" ref="M330:M393" si="5">D330+G330+J330</f>
        <v>215667.97999999998</v>
      </c>
      <c r="N330" s="46" t="s">
        <v>17</v>
      </c>
    </row>
    <row r="331" spans="1:14" x14ac:dyDescent="0.25">
      <c r="A331" s="25" t="s">
        <v>24</v>
      </c>
      <c r="B331" s="40" t="s">
        <v>115</v>
      </c>
      <c r="C331" s="33" t="s">
        <v>27</v>
      </c>
      <c r="D331" s="174">
        <v>0</v>
      </c>
      <c r="E331" s="91" t="s">
        <v>66</v>
      </c>
      <c r="F331" s="91" t="s">
        <v>66</v>
      </c>
      <c r="G331" s="174">
        <v>0</v>
      </c>
      <c r="H331" s="46" t="s">
        <v>66</v>
      </c>
      <c r="I331" s="46" t="s">
        <v>66</v>
      </c>
      <c r="J331" s="174">
        <v>0</v>
      </c>
      <c r="K331" s="17" t="s">
        <v>66</v>
      </c>
      <c r="L331" s="42" t="s">
        <v>66</v>
      </c>
      <c r="M331" s="9">
        <f t="shared" si="5"/>
        <v>0</v>
      </c>
      <c r="N331" s="46" t="s">
        <v>17</v>
      </c>
    </row>
    <row r="332" spans="1:14" s="24" customFormat="1" x14ac:dyDescent="0.25">
      <c r="A332" s="30" t="s">
        <v>24</v>
      </c>
      <c r="B332" s="41" t="s">
        <v>115</v>
      </c>
      <c r="C332" s="35" t="s">
        <v>28</v>
      </c>
      <c r="D332" s="187">
        <v>574296.43000000005</v>
      </c>
      <c r="E332" s="188" t="s">
        <v>558</v>
      </c>
      <c r="F332" s="189" t="s">
        <v>559</v>
      </c>
      <c r="G332" s="187">
        <v>930478.6</v>
      </c>
      <c r="H332" s="189" t="s">
        <v>560</v>
      </c>
      <c r="I332" s="189" t="s">
        <v>561</v>
      </c>
      <c r="J332" s="187">
        <v>361247</v>
      </c>
      <c r="K332" s="189" t="s">
        <v>562</v>
      </c>
      <c r="L332" s="189" t="s">
        <v>563</v>
      </c>
      <c r="M332" s="31">
        <f t="shared" si="5"/>
        <v>1866022.03</v>
      </c>
      <c r="N332" s="189" t="s">
        <v>17</v>
      </c>
    </row>
    <row r="333" spans="1:14" x14ac:dyDescent="0.25">
      <c r="A333" s="25" t="s">
        <v>24</v>
      </c>
      <c r="B333" s="40" t="s">
        <v>115</v>
      </c>
      <c r="C333" s="33" t="s">
        <v>116</v>
      </c>
      <c r="D333" s="174">
        <v>0</v>
      </c>
      <c r="E333" s="91" t="s">
        <v>66</v>
      </c>
      <c r="F333" s="91" t="s">
        <v>66</v>
      </c>
      <c r="G333" s="174">
        <v>0</v>
      </c>
      <c r="H333" s="46" t="s">
        <v>66</v>
      </c>
      <c r="I333" s="46" t="s">
        <v>66</v>
      </c>
      <c r="J333" s="174">
        <v>0</v>
      </c>
      <c r="K333" s="172"/>
      <c r="L333" s="172"/>
      <c r="M333" s="9">
        <f t="shared" si="5"/>
        <v>0</v>
      </c>
      <c r="N333" s="46" t="s">
        <v>17</v>
      </c>
    </row>
    <row r="334" spans="1:14" x14ac:dyDescent="0.25">
      <c r="A334" s="25" t="s">
        <v>24</v>
      </c>
      <c r="B334" s="40" t="s">
        <v>115</v>
      </c>
      <c r="C334" s="33" t="s">
        <v>9</v>
      </c>
      <c r="D334" s="174">
        <v>69808.92</v>
      </c>
      <c r="E334" s="132" t="s">
        <v>564</v>
      </c>
      <c r="F334" s="46" t="s">
        <v>565</v>
      </c>
      <c r="G334" s="174">
        <v>0</v>
      </c>
      <c r="H334" s="46" t="s">
        <v>66</v>
      </c>
      <c r="I334" s="46" t="s">
        <v>66</v>
      </c>
      <c r="J334" s="174">
        <v>92722.32</v>
      </c>
      <c r="K334" s="172" t="s">
        <v>566</v>
      </c>
      <c r="L334" s="46" t="s">
        <v>567</v>
      </c>
      <c r="M334" s="9">
        <f t="shared" si="5"/>
        <v>162531.24</v>
      </c>
      <c r="N334" s="46" t="s">
        <v>17</v>
      </c>
    </row>
    <row r="335" spans="1:14" x14ac:dyDescent="0.25">
      <c r="A335" s="25" t="s">
        <v>24</v>
      </c>
      <c r="B335" s="40" t="s">
        <v>115</v>
      </c>
      <c r="C335" s="33" t="s">
        <v>18</v>
      </c>
      <c r="D335" s="174">
        <v>0</v>
      </c>
      <c r="E335" s="91" t="s">
        <v>66</v>
      </c>
      <c r="F335" s="91" t="s">
        <v>66</v>
      </c>
      <c r="G335" s="113">
        <v>0</v>
      </c>
      <c r="H335" s="46" t="s">
        <v>66</v>
      </c>
      <c r="I335" s="46" t="s">
        <v>66</v>
      </c>
      <c r="J335" s="113">
        <v>0</v>
      </c>
      <c r="K335" s="17" t="s">
        <v>66</v>
      </c>
      <c r="L335" s="42" t="s">
        <v>66</v>
      </c>
      <c r="M335" s="9">
        <f t="shared" si="5"/>
        <v>0</v>
      </c>
      <c r="N335" s="46" t="s">
        <v>17</v>
      </c>
    </row>
    <row r="336" spans="1:14" x14ac:dyDescent="0.25">
      <c r="A336" s="25" t="s">
        <v>24</v>
      </c>
      <c r="B336" s="40" t="s">
        <v>115</v>
      </c>
      <c r="C336" s="33" t="s">
        <v>32</v>
      </c>
      <c r="D336" s="174">
        <v>0</v>
      </c>
      <c r="E336" s="91" t="s">
        <v>66</v>
      </c>
      <c r="F336" s="91" t="s">
        <v>66</v>
      </c>
      <c r="G336" s="113">
        <v>0</v>
      </c>
      <c r="H336" s="46" t="s">
        <v>66</v>
      </c>
      <c r="I336" s="46" t="s">
        <v>66</v>
      </c>
      <c r="J336" s="113">
        <v>0</v>
      </c>
      <c r="K336" s="17" t="s">
        <v>66</v>
      </c>
      <c r="L336" s="42" t="s">
        <v>66</v>
      </c>
      <c r="M336" s="9">
        <f t="shared" si="5"/>
        <v>0</v>
      </c>
      <c r="N336" s="46" t="s">
        <v>17</v>
      </c>
    </row>
    <row r="337" spans="1:14" x14ac:dyDescent="0.25">
      <c r="A337" s="25" t="s">
        <v>24</v>
      </c>
      <c r="B337" s="40" t="s">
        <v>115</v>
      </c>
      <c r="C337" s="33" t="s">
        <v>22</v>
      </c>
      <c r="D337" s="174">
        <v>0</v>
      </c>
      <c r="E337" s="91" t="s">
        <v>66</v>
      </c>
      <c r="F337" s="91" t="s">
        <v>66</v>
      </c>
      <c r="G337" s="113">
        <v>0</v>
      </c>
      <c r="H337" s="46" t="s">
        <v>66</v>
      </c>
      <c r="I337" s="46" t="s">
        <v>66</v>
      </c>
      <c r="J337" s="113">
        <v>0</v>
      </c>
      <c r="K337" s="17" t="s">
        <v>66</v>
      </c>
      <c r="L337" s="42" t="s">
        <v>66</v>
      </c>
      <c r="M337" s="9">
        <f t="shared" si="5"/>
        <v>0</v>
      </c>
      <c r="N337" s="46" t="s">
        <v>17</v>
      </c>
    </row>
    <row r="338" spans="1:14" x14ac:dyDescent="0.25">
      <c r="A338" s="17" t="s">
        <v>24</v>
      </c>
      <c r="B338" s="37" t="s">
        <v>117</v>
      </c>
      <c r="C338" s="32" t="s">
        <v>26</v>
      </c>
      <c r="D338" s="9">
        <v>0</v>
      </c>
      <c r="E338" s="61" t="s">
        <v>66</v>
      </c>
      <c r="F338" s="26" t="s">
        <v>66</v>
      </c>
      <c r="G338" s="9">
        <v>0</v>
      </c>
      <c r="H338" s="26" t="s">
        <v>66</v>
      </c>
      <c r="I338" s="26" t="s">
        <v>66</v>
      </c>
      <c r="J338" s="9">
        <v>0</v>
      </c>
      <c r="K338" s="26" t="s">
        <v>66</v>
      </c>
      <c r="L338" s="26" t="s">
        <v>66</v>
      </c>
      <c r="M338" s="9">
        <f t="shared" si="5"/>
        <v>0</v>
      </c>
      <c r="N338" s="17" t="s">
        <v>15</v>
      </c>
    </row>
    <row r="339" spans="1:14" x14ac:dyDescent="0.25">
      <c r="A339" s="17" t="s">
        <v>24</v>
      </c>
      <c r="B339" s="37" t="s">
        <v>117</v>
      </c>
      <c r="C339" s="32" t="s">
        <v>10</v>
      </c>
      <c r="D339" s="9">
        <v>13.79</v>
      </c>
      <c r="E339" s="62" t="s">
        <v>568</v>
      </c>
      <c r="F339" s="17" t="s">
        <v>569</v>
      </c>
      <c r="G339" s="9">
        <v>175.77</v>
      </c>
      <c r="H339" s="69" t="s">
        <v>570</v>
      </c>
      <c r="I339" s="17" t="s">
        <v>569</v>
      </c>
      <c r="J339" s="9">
        <v>0</v>
      </c>
      <c r="K339" s="17" t="s">
        <v>66</v>
      </c>
      <c r="L339" s="17" t="s">
        <v>66</v>
      </c>
      <c r="M339" s="9">
        <f t="shared" si="5"/>
        <v>189.56</v>
      </c>
      <c r="N339" s="17" t="s">
        <v>15</v>
      </c>
    </row>
    <row r="340" spans="1:14" x14ac:dyDescent="0.25">
      <c r="A340" s="17" t="s">
        <v>24</v>
      </c>
      <c r="B340" s="37" t="s">
        <v>117</v>
      </c>
      <c r="C340" s="32" t="s">
        <v>12</v>
      </c>
      <c r="D340" s="9">
        <v>0</v>
      </c>
      <c r="E340" s="61" t="s">
        <v>66</v>
      </c>
      <c r="F340" s="26" t="s">
        <v>66</v>
      </c>
      <c r="G340" s="9">
        <v>0</v>
      </c>
      <c r="H340" s="26" t="s">
        <v>66</v>
      </c>
      <c r="I340" s="26" t="s">
        <v>66</v>
      </c>
      <c r="J340" s="9">
        <v>0</v>
      </c>
      <c r="K340" s="26" t="s">
        <v>66</v>
      </c>
      <c r="L340" s="26" t="s">
        <v>66</v>
      </c>
      <c r="M340" s="9">
        <f t="shared" si="5"/>
        <v>0</v>
      </c>
      <c r="N340" s="17" t="s">
        <v>15</v>
      </c>
    </row>
    <row r="341" spans="1:14" x14ac:dyDescent="0.25">
      <c r="A341" s="17" t="s">
        <v>24</v>
      </c>
      <c r="B341" s="37" t="s">
        <v>117</v>
      </c>
      <c r="C341" s="32" t="s">
        <v>14</v>
      </c>
      <c r="D341" s="9">
        <v>0</v>
      </c>
      <c r="E341" s="61" t="s">
        <v>66</v>
      </c>
      <c r="F341" s="26" t="s">
        <v>66</v>
      </c>
      <c r="G341" s="9">
        <v>0</v>
      </c>
      <c r="H341" s="26" t="s">
        <v>66</v>
      </c>
      <c r="I341" s="26" t="s">
        <v>66</v>
      </c>
      <c r="J341" s="9">
        <v>0</v>
      </c>
      <c r="K341" s="26" t="s">
        <v>66</v>
      </c>
      <c r="L341" s="26" t="s">
        <v>66</v>
      </c>
      <c r="M341" s="9">
        <f t="shared" si="5"/>
        <v>0</v>
      </c>
      <c r="N341" s="17" t="s">
        <v>15</v>
      </c>
    </row>
    <row r="342" spans="1:14" x14ac:dyDescent="0.25">
      <c r="A342" s="17" t="s">
        <v>24</v>
      </c>
      <c r="B342" s="37" t="s">
        <v>117</v>
      </c>
      <c r="C342" s="32" t="s">
        <v>16</v>
      </c>
      <c r="D342" s="9">
        <v>0</v>
      </c>
      <c r="E342" s="61" t="s">
        <v>66</v>
      </c>
      <c r="F342" s="26" t="s">
        <v>66</v>
      </c>
      <c r="G342" s="9">
        <v>0.36</v>
      </c>
      <c r="H342" s="17" t="s">
        <v>571</v>
      </c>
      <c r="I342" s="17" t="s">
        <v>572</v>
      </c>
      <c r="J342" s="9">
        <v>0</v>
      </c>
      <c r="K342" s="26" t="s">
        <v>66</v>
      </c>
      <c r="L342" s="26" t="s">
        <v>66</v>
      </c>
      <c r="M342" s="9">
        <f t="shared" si="5"/>
        <v>0.36</v>
      </c>
      <c r="N342" s="17" t="s">
        <v>15</v>
      </c>
    </row>
    <row r="343" spans="1:14" x14ac:dyDescent="0.25">
      <c r="A343" s="17" t="s">
        <v>24</v>
      </c>
      <c r="B343" s="37" t="s">
        <v>117</v>
      </c>
      <c r="C343" s="32" t="s">
        <v>27</v>
      </c>
      <c r="D343" s="9">
        <v>123923.26</v>
      </c>
      <c r="E343" s="60" t="s">
        <v>670</v>
      </c>
      <c r="F343" s="17" t="s">
        <v>573</v>
      </c>
      <c r="G343" s="9">
        <v>714431.48</v>
      </c>
      <c r="H343" s="68" t="s">
        <v>671</v>
      </c>
      <c r="I343" s="17" t="s">
        <v>574</v>
      </c>
      <c r="J343" s="9">
        <v>0</v>
      </c>
      <c r="K343" s="26" t="s">
        <v>66</v>
      </c>
      <c r="L343" s="26" t="s">
        <v>66</v>
      </c>
      <c r="M343" s="9">
        <f t="shared" si="5"/>
        <v>838354.74</v>
      </c>
      <c r="N343" s="17" t="s">
        <v>15</v>
      </c>
    </row>
    <row r="344" spans="1:14" x14ac:dyDescent="0.25">
      <c r="A344" s="17" t="s">
        <v>24</v>
      </c>
      <c r="B344" s="37" t="s">
        <v>117</v>
      </c>
      <c r="C344" s="32" t="s">
        <v>28</v>
      </c>
      <c r="D344" s="9">
        <v>0</v>
      </c>
      <c r="E344" s="61" t="s">
        <v>66</v>
      </c>
      <c r="F344" s="26" t="s">
        <v>66</v>
      </c>
      <c r="G344" s="9">
        <v>0</v>
      </c>
      <c r="H344" s="26" t="s">
        <v>66</v>
      </c>
      <c r="I344" s="26" t="s">
        <v>66</v>
      </c>
      <c r="J344" s="9">
        <v>0</v>
      </c>
      <c r="K344" s="26" t="s">
        <v>66</v>
      </c>
      <c r="L344" s="26" t="s">
        <v>66</v>
      </c>
      <c r="M344" s="9">
        <f t="shared" si="5"/>
        <v>0</v>
      </c>
      <c r="N344" s="17" t="s">
        <v>15</v>
      </c>
    </row>
    <row r="345" spans="1:14" x14ac:dyDescent="0.25">
      <c r="A345" s="17" t="s">
        <v>24</v>
      </c>
      <c r="B345" s="37" t="s">
        <v>117</v>
      </c>
      <c r="C345" s="32" t="s">
        <v>18</v>
      </c>
      <c r="D345" s="9">
        <v>0</v>
      </c>
      <c r="E345" s="34" t="s">
        <v>66</v>
      </c>
      <c r="F345" s="17" t="s">
        <v>66</v>
      </c>
      <c r="G345" s="9">
        <v>0</v>
      </c>
      <c r="H345" s="17" t="s">
        <v>66</v>
      </c>
      <c r="I345" s="74" t="s">
        <v>66</v>
      </c>
      <c r="J345" s="9">
        <v>13354.5</v>
      </c>
      <c r="K345" s="69" t="s">
        <v>575</v>
      </c>
      <c r="L345" s="17" t="s">
        <v>66</v>
      </c>
      <c r="M345" s="9">
        <f t="shared" si="5"/>
        <v>13354.5</v>
      </c>
      <c r="N345" s="17" t="s">
        <v>15</v>
      </c>
    </row>
    <row r="346" spans="1:14" x14ac:dyDescent="0.25">
      <c r="A346" s="17" t="s">
        <v>24</v>
      </c>
      <c r="B346" s="37" t="s">
        <v>117</v>
      </c>
      <c r="C346" s="32" t="s">
        <v>32</v>
      </c>
      <c r="D346" s="9">
        <v>0</v>
      </c>
      <c r="E346" s="61" t="s">
        <v>66</v>
      </c>
      <c r="F346" s="26" t="s">
        <v>66</v>
      </c>
      <c r="G346" s="9">
        <v>0</v>
      </c>
      <c r="H346" s="26" t="s">
        <v>66</v>
      </c>
      <c r="I346" s="26" t="s">
        <v>66</v>
      </c>
      <c r="J346" s="9">
        <v>0</v>
      </c>
      <c r="K346" s="26" t="s">
        <v>66</v>
      </c>
      <c r="L346" s="26" t="s">
        <v>66</v>
      </c>
      <c r="M346" s="9">
        <f t="shared" si="5"/>
        <v>0</v>
      </c>
      <c r="N346" s="17" t="s">
        <v>15</v>
      </c>
    </row>
    <row r="347" spans="1:14" x14ac:dyDescent="0.25">
      <c r="A347" s="17" t="s">
        <v>24</v>
      </c>
      <c r="B347" s="37" t="s">
        <v>117</v>
      </c>
      <c r="C347" s="32" t="s">
        <v>22</v>
      </c>
      <c r="D347" s="9">
        <v>0</v>
      </c>
      <c r="E347" s="61" t="s">
        <v>66</v>
      </c>
      <c r="F347" s="26" t="s">
        <v>66</v>
      </c>
      <c r="G347" s="9">
        <v>0</v>
      </c>
      <c r="H347" s="26" t="s">
        <v>66</v>
      </c>
      <c r="I347" s="26" t="s">
        <v>66</v>
      </c>
      <c r="J347" s="9">
        <v>0</v>
      </c>
      <c r="K347" s="26" t="s">
        <v>66</v>
      </c>
      <c r="L347" s="26" t="s">
        <v>66</v>
      </c>
      <c r="M347" s="9">
        <f t="shared" si="5"/>
        <v>0</v>
      </c>
      <c r="N347" s="17" t="s">
        <v>15</v>
      </c>
    </row>
    <row r="348" spans="1:14" ht="26.4" x14ac:dyDescent="0.25">
      <c r="A348" s="17" t="s">
        <v>24</v>
      </c>
      <c r="B348" s="37" t="s">
        <v>118</v>
      </c>
      <c r="C348" s="32" t="s">
        <v>14</v>
      </c>
      <c r="D348" s="31">
        <v>35454.400000000001</v>
      </c>
      <c r="E348" s="190" t="s">
        <v>677</v>
      </c>
      <c r="F348" s="42" t="s">
        <v>576</v>
      </c>
      <c r="G348" s="31">
        <v>23020.73</v>
      </c>
      <c r="H348" s="191" t="s">
        <v>722</v>
      </c>
      <c r="I348" s="158" t="s">
        <v>577</v>
      </c>
      <c r="J348" s="149">
        <v>0</v>
      </c>
      <c r="K348" s="42" t="s">
        <v>66</v>
      </c>
      <c r="L348" s="42" t="s">
        <v>66</v>
      </c>
      <c r="M348" s="31">
        <f t="shared" si="5"/>
        <v>58475.130000000005</v>
      </c>
      <c r="N348" s="42" t="s">
        <v>19</v>
      </c>
    </row>
    <row r="349" spans="1:14" x14ac:dyDescent="0.25">
      <c r="A349" s="17" t="s">
        <v>24</v>
      </c>
      <c r="B349" s="37" t="s">
        <v>118</v>
      </c>
      <c r="C349" s="32" t="s">
        <v>16</v>
      </c>
      <c r="D349" s="148">
        <v>0</v>
      </c>
      <c r="E349" s="132" t="s">
        <v>66</v>
      </c>
      <c r="F349" s="46" t="s">
        <v>66</v>
      </c>
      <c r="G349" s="187">
        <v>0</v>
      </c>
      <c r="H349" s="46" t="s">
        <v>66</v>
      </c>
      <c r="I349" s="46" t="s">
        <v>66</v>
      </c>
      <c r="J349" s="187">
        <v>0</v>
      </c>
      <c r="K349" s="46" t="s">
        <v>66</v>
      </c>
      <c r="L349" s="46" t="s">
        <v>66</v>
      </c>
      <c r="M349" s="31">
        <f t="shared" si="5"/>
        <v>0</v>
      </c>
      <c r="N349" s="46" t="s">
        <v>19</v>
      </c>
    </row>
    <row r="350" spans="1:14" x14ac:dyDescent="0.25">
      <c r="A350" s="17" t="s">
        <v>24</v>
      </c>
      <c r="B350" s="37" t="s">
        <v>118</v>
      </c>
      <c r="C350" s="32" t="s">
        <v>27</v>
      </c>
      <c r="D350" s="148">
        <v>0</v>
      </c>
      <c r="E350" s="132" t="s">
        <v>66</v>
      </c>
      <c r="F350" s="46" t="s">
        <v>66</v>
      </c>
      <c r="G350" s="31">
        <v>2008.22</v>
      </c>
      <c r="H350" s="143" t="s">
        <v>678</v>
      </c>
      <c r="I350" s="46" t="s">
        <v>578</v>
      </c>
      <c r="J350" s="187">
        <v>0</v>
      </c>
      <c r="K350" s="46" t="s">
        <v>66</v>
      </c>
      <c r="L350" s="46" t="s">
        <v>66</v>
      </c>
      <c r="M350" s="31">
        <f t="shared" si="5"/>
        <v>2008.22</v>
      </c>
      <c r="N350" s="46" t="s">
        <v>19</v>
      </c>
    </row>
    <row r="351" spans="1:14" ht="26.4" x14ac:dyDescent="0.25">
      <c r="A351" s="17" t="s">
        <v>24</v>
      </c>
      <c r="B351" s="37" t="s">
        <v>118</v>
      </c>
      <c r="C351" s="32" t="s">
        <v>28</v>
      </c>
      <c r="D351" s="31">
        <v>95143.71</v>
      </c>
      <c r="E351" s="140" t="s">
        <v>579</v>
      </c>
      <c r="F351" s="46" t="s">
        <v>580</v>
      </c>
      <c r="G351" s="31">
        <v>71019.429999999993</v>
      </c>
      <c r="H351" s="143" t="s">
        <v>679</v>
      </c>
      <c r="I351" s="46" t="s">
        <v>581</v>
      </c>
      <c r="J351" s="28">
        <v>645.54999999999995</v>
      </c>
      <c r="K351" s="139" t="s">
        <v>680</v>
      </c>
      <c r="L351" s="46" t="s">
        <v>582</v>
      </c>
      <c r="M351" s="31">
        <f t="shared" si="5"/>
        <v>166808.69</v>
      </c>
      <c r="N351" s="46" t="s">
        <v>19</v>
      </c>
    </row>
    <row r="352" spans="1:14" x14ac:dyDescent="0.25">
      <c r="A352" s="17" t="s">
        <v>24</v>
      </c>
      <c r="B352" s="37" t="s">
        <v>118</v>
      </c>
      <c r="C352" s="32" t="s">
        <v>18</v>
      </c>
      <c r="D352" s="148">
        <v>0</v>
      </c>
      <c r="E352" s="132" t="s">
        <v>66</v>
      </c>
      <c r="F352" s="46" t="s">
        <v>66</v>
      </c>
      <c r="G352" s="187">
        <v>0</v>
      </c>
      <c r="H352" s="46" t="s">
        <v>66</v>
      </c>
      <c r="I352" s="46" t="s">
        <v>66</v>
      </c>
      <c r="J352" s="187">
        <v>0</v>
      </c>
      <c r="K352" s="46" t="s">
        <v>66</v>
      </c>
      <c r="L352" s="46" t="s">
        <v>66</v>
      </c>
      <c r="M352" s="31">
        <f t="shared" si="5"/>
        <v>0</v>
      </c>
      <c r="N352" s="46" t="s">
        <v>19</v>
      </c>
    </row>
    <row r="353" spans="1:14" x14ac:dyDescent="0.25">
      <c r="A353" s="17" t="s">
        <v>24</v>
      </c>
      <c r="B353" s="37" t="s">
        <v>118</v>
      </c>
      <c r="C353" s="32" t="s">
        <v>22</v>
      </c>
      <c r="D353" s="148">
        <v>0</v>
      </c>
      <c r="E353" s="132" t="s">
        <v>66</v>
      </c>
      <c r="F353" s="46" t="s">
        <v>66</v>
      </c>
      <c r="G353" s="187">
        <v>0</v>
      </c>
      <c r="H353" s="46" t="s">
        <v>66</v>
      </c>
      <c r="I353" s="46" t="s">
        <v>66</v>
      </c>
      <c r="J353" s="187">
        <v>0</v>
      </c>
      <c r="K353" s="46" t="s">
        <v>66</v>
      </c>
      <c r="L353" s="46" t="s">
        <v>66</v>
      </c>
      <c r="M353" s="31">
        <f t="shared" si="5"/>
        <v>0</v>
      </c>
      <c r="N353" s="46" t="s">
        <v>19</v>
      </c>
    </row>
    <row r="354" spans="1:14" x14ac:dyDescent="0.25">
      <c r="A354" s="17" t="s">
        <v>24</v>
      </c>
      <c r="B354" s="37" t="s">
        <v>118</v>
      </c>
      <c r="C354" s="32" t="s">
        <v>32</v>
      </c>
      <c r="D354" s="148">
        <v>0</v>
      </c>
      <c r="E354" s="132" t="s">
        <v>66</v>
      </c>
      <c r="F354" s="46" t="s">
        <v>66</v>
      </c>
      <c r="G354" s="187">
        <v>0</v>
      </c>
      <c r="H354" s="46" t="s">
        <v>66</v>
      </c>
      <c r="I354" s="46" t="s">
        <v>66</v>
      </c>
      <c r="J354" s="187">
        <v>0</v>
      </c>
      <c r="K354" s="46" t="s">
        <v>66</v>
      </c>
      <c r="L354" s="46" t="s">
        <v>66</v>
      </c>
      <c r="M354" s="31">
        <f t="shared" si="5"/>
        <v>0</v>
      </c>
      <c r="N354" s="46" t="s">
        <v>19</v>
      </c>
    </row>
    <row r="355" spans="1:14" x14ac:dyDescent="0.25">
      <c r="A355" s="17" t="s">
        <v>24</v>
      </c>
      <c r="B355" s="37" t="s">
        <v>118</v>
      </c>
      <c r="C355" s="32" t="s">
        <v>9</v>
      </c>
      <c r="D355" s="148">
        <v>0</v>
      </c>
      <c r="E355" s="132" t="s">
        <v>66</v>
      </c>
      <c r="F355" s="46" t="s">
        <v>66</v>
      </c>
      <c r="G355" s="187">
        <v>0</v>
      </c>
      <c r="H355" s="46" t="s">
        <v>66</v>
      </c>
      <c r="I355" s="46" t="s">
        <v>66</v>
      </c>
      <c r="J355" s="187">
        <v>0</v>
      </c>
      <c r="K355" s="46" t="s">
        <v>66</v>
      </c>
      <c r="L355" s="46" t="s">
        <v>66</v>
      </c>
      <c r="M355" s="31">
        <f t="shared" si="5"/>
        <v>0</v>
      </c>
      <c r="N355" s="46" t="s">
        <v>19</v>
      </c>
    </row>
    <row r="356" spans="1:14" x14ac:dyDescent="0.25">
      <c r="A356" s="17" t="s">
        <v>24</v>
      </c>
      <c r="B356" s="37" t="s">
        <v>118</v>
      </c>
      <c r="C356" s="32" t="s">
        <v>10</v>
      </c>
      <c r="D356" s="148">
        <v>0</v>
      </c>
      <c r="E356" s="132" t="s">
        <v>66</v>
      </c>
      <c r="F356" s="46" t="s">
        <v>66</v>
      </c>
      <c r="G356" s="187">
        <v>0</v>
      </c>
      <c r="H356" s="46" t="s">
        <v>66</v>
      </c>
      <c r="I356" s="46" t="s">
        <v>66</v>
      </c>
      <c r="J356" s="187">
        <v>0</v>
      </c>
      <c r="K356" s="46" t="s">
        <v>66</v>
      </c>
      <c r="L356" s="46" t="s">
        <v>66</v>
      </c>
      <c r="M356" s="31">
        <f t="shared" si="5"/>
        <v>0</v>
      </c>
      <c r="N356" s="46" t="s">
        <v>19</v>
      </c>
    </row>
    <row r="357" spans="1:14" x14ac:dyDescent="0.25">
      <c r="A357" s="17" t="s">
        <v>24</v>
      </c>
      <c r="B357" s="37" t="s">
        <v>118</v>
      </c>
      <c r="C357" s="32" t="s">
        <v>12</v>
      </c>
      <c r="D357" s="148">
        <v>0</v>
      </c>
      <c r="E357" s="132" t="s">
        <v>66</v>
      </c>
      <c r="F357" s="46" t="s">
        <v>66</v>
      </c>
      <c r="G357" s="187">
        <v>0</v>
      </c>
      <c r="H357" s="46" t="s">
        <v>66</v>
      </c>
      <c r="I357" s="46" t="s">
        <v>66</v>
      </c>
      <c r="J357" s="187">
        <v>0</v>
      </c>
      <c r="K357" s="46" t="s">
        <v>66</v>
      </c>
      <c r="L357" s="46" t="s">
        <v>66</v>
      </c>
      <c r="M357" s="31">
        <f t="shared" si="5"/>
        <v>0</v>
      </c>
      <c r="N357" s="46" t="s">
        <v>19</v>
      </c>
    </row>
    <row r="358" spans="1:14" x14ac:dyDescent="0.25">
      <c r="A358" s="17" t="s">
        <v>24</v>
      </c>
      <c r="B358" s="37" t="s">
        <v>119</v>
      </c>
      <c r="C358" s="32" t="s">
        <v>26</v>
      </c>
      <c r="D358" s="111">
        <v>0</v>
      </c>
      <c r="E358" s="91" t="s">
        <v>66</v>
      </c>
      <c r="F358" s="91" t="s">
        <v>66</v>
      </c>
      <c r="G358" s="116">
        <v>0</v>
      </c>
      <c r="H358" s="46" t="s">
        <v>66</v>
      </c>
      <c r="I358" s="46" t="s">
        <v>66</v>
      </c>
      <c r="J358" s="116">
        <v>0</v>
      </c>
      <c r="K358" s="17" t="s">
        <v>66</v>
      </c>
      <c r="L358" s="42" t="s">
        <v>66</v>
      </c>
      <c r="M358" s="116">
        <f t="shared" si="5"/>
        <v>0</v>
      </c>
      <c r="N358" s="17" t="s">
        <v>23</v>
      </c>
    </row>
    <row r="359" spans="1:14" x14ac:dyDescent="0.25">
      <c r="A359" s="17" t="s">
        <v>24</v>
      </c>
      <c r="B359" s="37" t="s">
        <v>119</v>
      </c>
      <c r="C359" s="32" t="s">
        <v>10</v>
      </c>
      <c r="D359" s="121">
        <v>0</v>
      </c>
      <c r="E359" s="91" t="s">
        <v>66</v>
      </c>
      <c r="F359" s="91" t="s">
        <v>66</v>
      </c>
      <c r="G359" s="113">
        <v>5300</v>
      </c>
      <c r="H359" s="66" t="s">
        <v>583</v>
      </c>
      <c r="I359" s="46" t="s">
        <v>584</v>
      </c>
      <c r="J359" s="113">
        <v>0</v>
      </c>
      <c r="K359" s="17" t="s">
        <v>66</v>
      </c>
      <c r="L359" s="42" t="s">
        <v>66</v>
      </c>
      <c r="M359" s="113">
        <f t="shared" si="5"/>
        <v>5300</v>
      </c>
      <c r="N359" s="17" t="s">
        <v>23</v>
      </c>
    </row>
    <row r="360" spans="1:14" x14ac:dyDescent="0.25">
      <c r="A360" s="17" t="s">
        <v>24</v>
      </c>
      <c r="B360" s="37" t="s">
        <v>119</v>
      </c>
      <c r="C360" s="32" t="s">
        <v>12</v>
      </c>
      <c r="D360" s="121">
        <v>0</v>
      </c>
      <c r="E360" s="91" t="s">
        <v>66</v>
      </c>
      <c r="F360" s="91" t="s">
        <v>66</v>
      </c>
      <c r="G360" s="113">
        <v>0</v>
      </c>
      <c r="H360" s="46" t="s">
        <v>66</v>
      </c>
      <c r="I360" s="46" t="s">
        <v>66</v>
      </c>
      <c r="J360" s="113">
        <v>0</v>
      </c>
      <c r="K360" s="17" t="s">
        <v>66</v>
      </c>
      <c r="L360" s="42" t="s">
        <v>66</v>
      </c>
      <c r="M360" s="113">
        <f t="shared" si="5"/>
        <v>0</v>
      </c>
      <c r="N360" s="17" t="s">
        <v>23</v>
      </c>
    </row>
    <row r="361" spans="1:14" x14ac:dyDescent="0.25">
      <c r="A361" s="17" t="s">
        <v>24</v>
      </c>
      <c r="B361" s="37" t="s">
        <v>119</v>
      </c>
      <c r="C361" s="32" t="s">
        <v>14</v>
      </c>
      <c r="D361" s="121">
        <v>0</v>
      </c>
      <c r="E361" s="91" t="s">
        <v>66</v>
      </c>
      <c r="F361" s="91" t="s">
        <v>66</v>
      </c>
      <c r="G361" s="113">
        <v>0</v>
      </c>
      <c r="H361" s="46" t="s">
        <v>66</v>
      </c>
      <c r="I361" s="46" t="s">
        <v>66</v>
      </c>
      <c r="J361" s="113">
        <v>0</v>
      </c>
      <c r="K361" s="17" t="s">
        <v>66</v>
      </c>
      <c r="L361" s="42" t="s">
        <v>66</v>
      </c>
      <c r="M361" s="113">
        <f t="shared" si="5"/>
        <v>0</v>
      </c>
      <c r="N361" s="17" t="s">
        <v>23</v>
      </c>
    </row>
    <row r="362" spans="1:14" x14ac:dyDescent="0.25">
      <c r="A362" s="17" t="s">
        <v>24</v>
      </c>
      <c r="B362" s="37" t="s">
        <v>119</v>
      </c>
      <c r="C362" s="32" t="s">
        <v>16</v>
      </c>
      <c r="D362" s="121">
        <v>4640</v>
      </c>
      <c r="E362" s="132" t="s">
        <v>585</v>
      </c>
      <c r="F362" s="46" t="s">
        <v>586</v>
      </c>
      <c r="G362" s="113">
        <v>0</v>
      </c>
      <c r="H362" s="46" t="s">
        <v>66</v>
      </c>
      <c r="I362" s="46" t="s">
        <v>66</v>
      </c>
      <c r="J362" s="113">
        <v>0</v>
      </c>
      <c r="K362" s="17" t="s">
        <v>66</v>
      </c>
      <c r="L362" s="42" t="s">
        <v>66</v>
      </c>
      <c r="M362" s="113">
        <f t="shared" si="5"/>
        <v>4640</v>
      </c>
      <c r="N362" s="17" t="s">
        <v>23</v>
      </c>
    </row>
    <row r="363" spans="1:14" x14ac:dyDescent="0.25">
      <c r="A363" s="17" t="s">
        <v>24</v>
      </c>
      <c r="B363" s="37" t="s">
        <v>119</v>
      </c>
      <c r="C363" s="32" t="s">
        <v>120</v>
      </c>
      <c r="D363" s="121">
        <v>0</v>
      </c>
      <c r="E363" s="91" t="s">
        <v>66</v>
      </c>
      <c r="F363" s="91" t="s">
        <v>66</v>
      </c>
      <c r="G363" s="113">
        <v>9109</v>
      </c>
      <c r="H363" s="46" t="s">
        <v>587</v>
      </c>
      <c r="I363" s="46" t="s">
        <v>588</v>
      </c>
      <c r="J363" s="113">
        <v>25589.07</v>
      </c>
      <c r="K363" s="46" t="s">
        <v>589</v>
      </c>
      <c r="L363" s="46" t="s">
        <v>590</v>
      </c>
      <c r="M363" s="113">
        <f t="shared" si="5"/>
        <v>34698.07</v>
      </c>
      <c r="N363" s="17" t="s">
        <v>23</v>
      </c>
    </row>
    <row r="364" spans="1:14" x14ac:dyDescent="0.25">
      <c r="A364" s="17" t="s">
        <v>24</v>
      </c>
      <c r="B364" s="37" t="s">
        <v>119</v>
      </c>
      <c r="C364" s="32" t="s">
        <v>27</v>
      </c>
      <c r="D364" s="121">
        <v>250390.81</v>
      </c>
      <c r="E364" s="132" t="s">
        <v>591</v>
      </c>
      <c r="F364" s="46" t="s">
        <v>592</v>
      </c>
      <c r="G364" s="113">
        <v>1249.96</v>
      </c>
      <c r="H364" s="46" t="s">
        <v>593</v>
      </c>
      <c r="I364" s="46" t="s">
        <v>594</v>
      </c>
      <c r="J364" s="113">
        <v>0</v>
      </c>
      <c r="K364" s="17" t="s">
        <v>66</v>
      </c>
      <c r="L364" s="42" t="s">
        <v>66</v>
      </c>
      <c r="M364" s="113">
        <f t="shared" si="5"/>
        <v>251640.77</v>
      </c>
      <c r="N364" s="17" t="s">
        <v>23</v>
      </c>
    </row>
    <row r="365" spans="1:14" x14ac:dyDescent="0.25">
      <c r="A365" s="17" t="s">
        <v>24</v>
      </c>
      <c r="B365" s="37" t="s">
        <v>119</v>
      </c>
      <c r="C365" s="32" t="s">
        <v>28</v>
      </c>
      <c r="D365" s="121">
        <v>34939.81</v>
      </c>
      <c r="E365" s="132" t="s">
        <v>595</v>
      </c>
      <c r="F365" s="46" t="s">
        <v>596</v>
      </c>
      <c r="G365" s="113">
        <v>1860.01</v>
      </c>
      <c r="H365" s="46" t="s">
        <v>597</v>
      </c>
      <c r="I365" s="46" t="s">
        <v>598</v>
      </c>
      <c r="J365" s="113">
        <v>55835.22</v>
      </c>
      <c r="K365" s="46" t="s">
        <v>599</v>
      </c>
      <c r="L365" s="46" t="s">
        <v>600</v>
      </c>
      <c r="M365" s="113">
        <f t="shared" si="5"/>
        <v>92635.040000000008</v>
      </c>
      <c r="N365" s="17" t="s">
        <v>23</v>
      </c>
    </row>
    <row r="366" spans="1:14" x14ac:dyDescent="0.25">
      <c r="A366" s="17" t="s">
        <v>24</v>
      </c>
      <c r="B366" s="37" t="s">
        <v>119</v>
      </c>
      <c r="C366" s="32" t="s">
        <v>121</v>
      </c>
      <c r="D366" s="121">
        <v>1060.4000000000001</v>
      </c>
      <c r="E366" s="132" t="s">
        <v>601</v>
      </c>
      <c r="F366" s="46" t="s">
        <v>602</v>
      </c>
      <c r="G366" s="113">
        <v>2044.79</v>
      </c>
      <c r="H366" s="46" t="s">
        <v>603</v>
      </c>
      <c r="I366" s="46" t="s">
        <v>604</v>
      </c>
      <c r="J366" s="113">
        <v>19707.04</v>
      </c>
      <c r="K366" s="46" t="s">
        <v>605</v>
      </c>
      <c r="L366" s="46" t="s">
        <v>606</v>
      </c>
      <c r="M366" s="113">
        <f t="shared" si="5"/>
        <v>22812.23</v>
      </c>
      <c r="N366" s="17" t="s">
        <v>23</v>
      </c>
    </row>
    <row r="367" spans="1:14" x14ac:dyDescent="0.25">
      <c r="A367" s="17" t="s">
        <v>24</v>
      </c>
      <c r="B367" s="37" t="s">
        <v>119</v>
      </c>
      <c r="C367" s="32" t="s">
        <v>122</v>
      </c>
      <c r="D367" s="121">
        <v>899.16</v>
      </c>
      <c r="E367" s="132" t="s">
        <v>607</v>
      </c>
      <c r="F367" s="46" t="s">
        <v>608</v>
      </c>
      <c r="G367" s="113">
        <v>0</v>
      </c>
      <c r="H367" s="46" t="s">
        <v>66</v>
      </c>
      <c r="I367" s="46" t="s">
        <v>66</v>
      </c>
      <c r="J367" s="113">
        <v>33948.370000000003</v>
      </c>
      <c r="K367" s="46" t="s">
        <v>609</v>
      </c>
      <c r="L367" s="46" t="s">
        <v>610</v>
      </c>
      <c r="M367" s="113">
        <f t="shared" si="5"/>
        <v>34847.530000000006</v>
      </c>
      <c r="N367" s="17" t="s">
        <v>23</v>
      </c>
    </row>
    <row r="368" spans="1:14" x14ac:dyDescent="0.25">
      <c r="A368" s="17" t="s">
        <v>24</v>
      </c>
      <c r="B368" s="37" t="s">
        <v>119</v>
      </c>
      <c r="C368" s="32" t="s">
        <v>123</v>
      </c>
      <c r="D368" s="21">
        <v>0</v>
      </c>
      <c r="E368" s="91" t="s">
        <v>66</v>
      </c>
      <c r="F368" s="91" t="s">
        <v>66</v>
      </c>
      <c r="G368" s="21">
        <v>0</v>
      </c>
      <c r="H368" s="46" t="s">
        <v>66</v>
      </c>
      <c r="I368" s="46" t="s">
        <v>66</v>
      </c>
      <c r="J368" s="21">
        <v>0</v>
      </c>
      <c r="K368" s="17"/>
      <c r="L368" s="17"/>
      <c r="M368" s="9">
        <f t="shared" si="5"/>
        <v>0</v>
      </c>
      <c r="N368" s="17" t="s">
        <v>23</v>
      </c>
    </row>
    <row r="369" spans="1:14" x14ac:dyDescent="0.25">
      <c r="A369" s="17" t="s">
        <v>24</v>
      </c>
      <c r="B369" s="37" t="s">
        <v>119</v>
      </c>
      <c r="C369" s="32" t="s">
        <v>124</v>
      </c>
      <c r="D369" s="21">
        <v>0</v>
      </c>
      <c r="E369" s="91" t="s">
        <v>66</v>
      </c>
      <c r="F369" s="91" t="s">
        <v>66</v>
      </c>
      <c r="G369" s="21">
        <v>0</v>
      </c>
      <c r="H369" s="46" t="s">
        <v>66</v>
      </c>
      <c r="I369" s="46" t="s">
        <v>66</v>
      </c>
      <c r="J369" s="21">
        <v>0</v>
      </c>
      <c r="K369" s="17"/>
      <c r="L369" s="17"/>
      <c r="M369" s="9">
        <f t="shared" si="5"/>
        <v>0</v>
      </c>
      <c r="N369" s="17" t="s">
        <v>23</v>
      </c>
    </row>
    <row r="370" spans="1:14" x14ac:dyDescent="0.25">
      <c r="A370" s="17" t="s">
        <v>24</v>
      </c>
      <c r="B370" s="37" t="s">
        <v>119</v>
      </c>
      <c r="C370" s="32" t="s">
        <v>18</v>
      </c>
      <c r="D370" s="21">
        <v>0</v>
      </c>
      <c r="E370" s="91" t="s">
        <v>66</v>
      </c>
      <c r="F370" s="91" t="s">
        <v>66</v>
      </c>
      <c r="G370" s="21">
        <v>0</v>
      </c>
      <c r="H370" s="46" t="s">
        <v>66</v>
      </c>
      <c r="I370" s="46" t="s">
        <v>66</v>
      </c>
      <c r="J370" s="21">
        <v>0</v>
      </c>
      <c r="K370" s="17"/>
      <c r="L370" s="17"/>
      <c r="M370" s="9">
        <f t="shared" si="5"/>
        <v>0</v>
      </c>
      <c r="N370" s="17" t="s">
        <v>23</v>
      </c>
    </row>
    <row r="371" spans="1:14" x14ac:dyDescent="0.25">
      <c r="A371" s="17" t="s">
        <v>24</v>
      </c>
      <c r="B371" s="37" t="s">
        <v>119</v>
      </c>
      <c r="C371" s="32" t="s">
        <v>22</v>
      </c>
      <c r="D371" s="21">
        <v>0</v>
      </c>
      <c r="E371" s="91" t="s">
        <v>66</v>
      </c>
      <c r="F371" s="91" t="s">
        <v>66</v>
      </c>
      <c r="G371" s="21">
        <v>0</v>
      </c>
      <c r="H371" s="46" t="s">
        <v>66</v>
      </c>
      <c r="I371" s="46" t="s">
        <v>66</v>
      </c>
      <c r="J371" s="21">
        <v>0</v>
      </c>
      <c r="K371" s="17"/>
      <c r="L371" s="17"/>
      <c r="M371" s="9">
        <f t="shared" si="5"/>
        <v>0</v>
      </c>
      <c r="N371" s="17" t="s">
        <v>23</v>
      </c>
    </row>
    <row r="372" spans="1:14" x14ac:dyDescent="0.25">
      <c r="A372" s="17" t="s">
        <v>24</v>
      </c>
      <c r="B372" s="37" t="s">
        <v>119</v>
      </c>
      <c r="C372" s="32" t="s">
        <v>32</v>
      </c>
      <c r="D372" s="21">
        <v>0</v>
      </c>
      <c r="E372" s="91" t="s">
        <v>66</v>
      </c>
      <c r="F372" s="91" t="s">
        <v>66</v>
      </c>
      <c r="G372" s="21">
        <v>0</v>
      </c>
      <c r="H372" s="46" t="s">
        <v>66</v>
      </c>
      <c r="I372" s="46" t="s">
        <v>66</v>
      </c>
      <c r="J372" s="21">
        <v>0</v>
      </c>
      <c r="K372" s="17"/>
      <c r="L372" s="17"/>
      <c r="M372" s="9">
        <f t="shared" si="5"/>
        <v>0</v>
      </c>
      <c r="N372" s="17" t="s">
        <v>23</v>
      </c>
    </row>
    <row r="373" spans="1:14" x14ac:dyDescent="0.25">
      <c r="A373" s="17" t="s">
        <v>24</v>
      </c>
      <c r="B373" s="37" t="s">
        <v>125</v>
      </c>
      <c r="C373" s="32" t="s">
        <v>9</v>
      </c>
      <c r="D373" s="9">
        <v>1745</v>
      </c>
      <c r="E373" s="34" t="s">
        <v>611</v>
      </c>
      <c r="F373" s="17" t="s">
        <v>612</v>
      </c>
      <c r="G373" s="21">
        <v>0</v>
      </c>
      <c r="H373" s="46" t="s">
        <v>66</v>
      </c>
      <c r="I373" s="46" t="s">
        <v>66</v>
      </c>
      <c r="J373" s="21">
        <v>0</v>
      </c>
      <c r="K373" s="17"/>
      <c r="L373" s="17"/>
      <c r="M373" s="28">
        <f t="shared" si="5"/>
        <v>1745</v>
      </c>
      <c r="N373" s="17" t="s">
        <v>6</v>
      </c>
    </row>
    <row r="374" spans="1:14" x14ac:dyDescent="0.25">
      <c r="A374" s="17" t="s">
        <v>24</v>
      </c>
      <c r="B374" s="37" t="s">
        <v>125</v>
      </c>
      <c r="C374" s="32" t="s">
        <v>12</v>
      </c>
      <c r="D374" s="21">
        <v>0</v>
      </c>
      <c r="E374" s="91" t="s">
        <v>66</v>
      </c>
      <c r="F374" s="91" t="s">
        <v>66</v>
      </c>
      <c r="G374" s="21">
        <v>0</v>
      </c>
      <c r="H374" s="46" t="s">
        <v>66</v>
      </c>
      <c r="I374" s="46" t="s">
        <v>66</v>
      </c>
      <c r="J374" s="21">
        <v>0</v>
      </c>
      <c r="K374" s="17"/>
      <c r="L374" s="17"/>
      <c r="M374" s="9">
        <f t="shared" si="5"/>
        <v>0</v>
      </c>
      <c r="N374" s="17" t="s">
        <v>6</v>
      </c>
    </row>
    <row r="375" spans="1:14" x14ac:dyDescent="0.25">
      <c r="A375" s="17" t="s">
        <v>24</v>
      </c>
      <c r="B375" s="37" t="s">
        <v>125</v>
      </c>
      <c r="C375" s="32" t="s">
        <v>16</v>
      </c>
      <c r="D375" s="9">
        <v>37120</v>
      </c>
      <c r="E375" s="34" t="s">
        <v>613</v>
      </c>
      <c r="F375" s="17" t="s">
        <v>614</v>
      </c>
      <c r="G375" s="21">
        <v>0</v>
      </c>
      <c r="H375" s="46" t="s">
        <v>66</v>
      </c>
      <c r="I375" s="46" t="s">
        <v>66</v>
      </c>
      <c r="J375" s="21">
        <v>0</v>
      </c>
      <c r="K375" s="17"/>
      <c r="L375" s="17"/>
      <c r="M375" s="28">
        <f t="shared" si="5"/>
        <v>37120</v>
      </c>
      <c r="N375" s="17" t="s">
        <v>6</v>
      </c>
    </row>
    <row r="376" spans="1:14" x14ac:dyDescent="0.25">
      <c r="A376" s="17" t="s">
        <v>24</v>
      </c>
      <c r="B376" s="37" t="s">
        <v>125</v>
      </c>
      <c r="C376" s="32" t="s">
        <v>27</v>
      </c>
      <c r="D376" s="9">
        <v>1501918.82</v>
      </c>
      <c r="E376" s="34" t="s">
        <v>615</v>
      </c>
      <c r="F376" s="66" t="s">
        <v>710</v>
      </c>
      <c r="G376" s="21">
        <v>0</v>
      </c>
      <c r="H376" s="46" t="s">
        <v>66</v>
      </c>
      <c r="I376" s="46" t="s">
        <v>66</v>
      </c>
      <c r="J376" s="21">
        <v>0</v>
      </c>
      <c r="K376" s="17"/>
      <c r="L376" s="17"/>
      <c r="M376" s="28">
        <f t="shared" si="5"/>
        <v>1501918.82</v>
      </c>
      <c r="N376" s="17" t="s">
        <v>6</v>
      </c>
    </row>
    <row r="377" spans="1:14" x14ac:dyDescent="0.25">
      <c r="A377" s="17" t="s">
        <v>24</v>
      </c>
      <c r="B377" s="37" t="s">
        <v>125</v>
      </c>
      <c r="C377" s="32" t="s">
        <v>28</v>
      </c>
      <c r="D377" s="21">
        <v>0</v>
      </c>
      <c r="E377" s="91" t="s">
        <v>66</v>
      </c>
      <c r="F377" s="91" t="s">
        <v>66</v>
      </c>
      <c r="G377" s="21">
        <v>0</v>
      </c>
      <c r="H377" s="46" t="s">
        <v>66</v>
      </c>
      <c r="I377" s="46" t="s">
        <v>66</v>
      </c>
      <c r="J377" s="21">
        <v>0</v>
      </c>
      <c r="K377" s="17"/>
      <c r="L377" s="17"/>
      <c r="M377" s="9">
        <f t="shared" si="5"/>
        <v>0</v>
      </c>
      <c r="N377" s="17" t="s">
        <v>6</v>
      </c>
    </row>
    <row r="378" spans="1:14" x14ac:dyDescent="0.25">
      <c r="A378" s="17" t="s">
        <v>24</v>
      </c>
      <c r="B378" s="37" t="s">
        <v>125</v>
      </c>
      <c r="C378" s="32" t="s">
        <v>126</v>
      </c>
      <c r="D378" s="21">
        <v>0</v>
      </c>
      <c r="E378" s="91" t="s">
        <v>66</v>
      </c>
      <c r="F378" s="91" t="s">
        <v>66</v>
      </c>
      <c r="G378" s="21">
        <v>0</v>
      </c>
      <c r="H378" s="46" t="s">
        <v>66</v>
      </c>
      <c r="I378" s="46" t="s">
        <v>66</v>
      </c>
      <c r="J378" s="21">
        <v>0</v>
      </c>
      <c r="K378" s="17"/>
      <c r="L378" s="17"/>
      <c r="M378" s="9">
        <f t="shared" si="5"/>
        <v>0</v>
      </c>
      <c r="N378" s="17" t="s">
        <v>6</v>
      </c>
    </row>
    <row r="379" spans="1:14" x14ac:dyDescent="0.25">
      <c r="A379" s="17" t="s">
        <v>24</v>
      </c>
      <c r="B379" s="37" t="s">
        <v>125</v>
      </c>
      <c r="C379" s="32" t="s">
        <v>127</v>
      </c>
      <c r="D379" s="21">
        <v>0</v>
      </c>
      <c r="E379" s="91" t="s">
        <v>66</v>
      </c>
      <c r="F379" s="91" t="s">
        <v>66</v>
      </c>
      <c r="G379" s="21">
        <v>0</v>
      </c>
      <c r="H379" s="46" t="s">
        <v>66</v>
      </c>
      <c r="I379" s="46" t="s">
        <v>66</v>
      </c>
      <c r="J379" s="21">
        <v>0</v>
      </c>
      <c r="K379" s="17"/>
      <c r="L379" s="17"/>
      <c r="M379" s="9">
        <f t="shared" si="5"/>
        <v>0</v>
      </c>
      <c r="N379" s="17" t="s">
        <v>6</v>
      </c>
    </row>
    <row r="380" spans="1:14" x14ac:dyDescent="0.25">
      <c r="A380" s="17" t="s">
        <v>24</v>
      </c>
      <c r="B380" s="37" t="s">
        <v>125</v>
      </c>
      <c r="C380" s="32" t="s">
        <v>128</v>
      </c>
      <c r="D380" s="21">
        <v>0</v>
      </c>
      <c r="E380" s="91" t="s">
        <v>66</v>
      </c>
      <c r="F380" s="91" t="s">
        <v>66</v>
      </c>
      <c r="G380" s="21">
        <v>0</v>
      </c>
      <c r="H380" s="46" t="s">
        <v>66</v>
      </c>
      <c r="I380" s="46" t="s">
        <v>66</v>
      </c>
      <c r="J380" s="21">
        <v>0</v>
      </c>
      <c r="K380" s="17"/>
      <c r="L380" s="17"/>
      <c r="M380" s="9">
        <f t="shared" si="5"/>
        <v>0</v>
      </c>
      <c r="N380" s="17" t="s">
        <v>6</v>
      </c>
    </row>
    <row r="381" spans="1:14" x14ac:dyDescent="0.25">
      <c r="A381" s="17" t="s">
        <v>24</v>
      </c>
      <c r="B381" s="37" t="s">
        <v>125</v>
      </c>
      <c r="C381" s="32" t="s">
        <v>129</v>
      </c>
      <c r="D381" s="21">
        <v>0</v>
      </c>
      <c r="E381" s="91" t="s">
        <v>66</v>
      </c>
      <c r="F381" s="91" t="s">
        <v>66</v>
      </c>
      <c r="G381" s="21">
        <v>0</v>
      </c>
      <c r="H381" s="46" t="s">
        <v>66</v>
      </c>
      <c r="I381" s="46" t="s">
        <v>66</v>
      </c>
      <c r="J381" s="21">
        <v>0</v>
      </c>
      <c r="K381" s="17"/>
      <c r="L381" s="17"/>
      <c r="M381" s="9">
        <f t="shared" si="5"/>
        <v>0</v>
      </c>
      <c r="N381" s="17" t="s">
        <v>6</v>
      </c>
    </row>
    <row r="382" spans="1:14" x14ac:dyDescent="0.25">
      <c r="A382" s="17" t="s">
        <v>24</v>
      </c>
      <c r="B382" s="37" t="s">
        <v>125</v>
      </c>
      <c r="C382" s="32" t="s">
        <v>18</v>
      </c>
      <c r="D382" s="21">
        <v>0</v>
      </c>
      <c r="E382" s="91" t="s">
        <v>66</v>
      </c>
      <c r="F382" s="91" t="s">
        <v>66</v>
      </c>
      <c r="G382" s="21">
        <v>0</v>
      </c>
      <c r="H382" s="46" t="s">
        <v>66</v>
      </c>
      <c r="I382" s="46" t="s">
        <v>66</v>
      </c>
      <c r="J382" s="21">
        <v>0</v>
      </c>
      <c r="K382" s="17"/>
      <c r="L382" s="17"/>
      <c r="M382" s="9">
        <f t="shared" si="5"/>
        <v>0</v>
      </c>
      <c r="N382" s="17" t="s">
        <v>6</v>
      </c>
    </row>
    <row r="383" spans="1:14" x14ac:dyDescent="0.25">
      <c r="A383" s="17" t="s">
        <v>24</v>
      </c>
      <c r="B383" s="37" t="s">
        <v>125</v>
      </c>
      <c r="C383" s="32" t="s">
        <v>22</v>
      </c>
      <c r="D383" s="21">
        <v>0</v>
      </c>
      <c r="E383" s="91" t="s">
        <v>66</v>
      </c>
      <c r="F383" s="91" t="s">
        <v>66</v>
      </c>
      <c r="G383" s="21">
        <v>0</v>
      </c>
      <c r="H383" s="46" t="s">
        <v>66</v>
      </c>
      <c r="I383" s="46" t="s">
        <v>66</v>
      </c>
      <c r="J383" s="21">
        <v>0</v>
      </c>
      <c r="K383" s="17"/>
      <c r="L383" s="17"/>
      <c r="M383" s="9">
        <f t="shared" si="5"/>
        <v>0</v>
      </c>
      <c r="N383" s="17" t="s">
        <v>6</v>
      </c>
    </row>
    <row r="384" spans="1:14" x14ac:dyDescent="0.25">
      <c r="A384" s="17" t="s">
        <v>24</v>
      </c>
      <c r="B384" s="37" t="s">
        <v>125</v>
      </c>
      <c r="C384" s="32" t="s">
        <v>32</v>
      </c>
      <c r="D384" s="21">
        <v>0</v>
      </c>
      <c r="E384" s="91" t="s">
        <v>66</v>
      </c>
      <c r="F384" s="91" t="s">
        <v>66</v>
      </c>
      <c r="G384" s="21">
        <v>0</v>
      </c>
      <c r="H384" s="46" t="s">
        <v>66</v>
      </c>
      <c r="I384" s="46" t="s">
        <v>66</v>
      </c>
      <c r="J384" s="21">
        <v>0</v>
      </c>
      <c r="K384" s="17"/>
      <c r="L384" s="17"/>
      <c r="M384" s="9">
        <f t="shared" si="5"/>
        <v>0</v>
      </c>
      <c r="N384" s="17" t="s">
        <v>6</v>
      </c>
    </row>
    <row r="385" spans="1:14" x14ac:dyDescent="0.25">
      <c r="A385" s="17" t="s">
        <v>24</v>
      </c>
      <c r="B385" s="37" t="s">
        <v>125</v>
      </c>
      <c r="C385" s="32" t="s">
        <v>10</v>
      </c>
      <c r="D385" s="21">
        <v>0</v>
      </c>
      <c r="E385" s="91" t="s">
        <v>66</v>
      </c>
      <c r="F385" s="91" t="s">
        <v>66</v>
      </c>
      <c r="G385" s="21">
        <v>0</v>
      </c>
      <c r="H385" s="46" t="s">
        <v>66</v>
      </c>
      <c r="I385" s="46" t="s">
        <v>66</v>
      </c>
      <c r="J385" s="21">
        <v>0</v>
      </c>
      <c r="K385" s="17"/>
      <c r="L385" s="17"/>
      <c r="M385" s="9">
        <f t="shared" si="5"/>
        <v>0</v>
      </c>
      <c r="N385" s="17" t="s">
        <v>6</v>
      </c>
    </row>
    <row r="386" spans="1:14" x14ac:dyDescent="0.25">
      <c r="A386" s="17" t="s">
        <v>24</v>
      </c>
      <c r="B386" s="37" t="s">
        <v>125</v>
      </c>
      <c r="C386" s="32" t="s">
        <v>14</v>
      </c>
      <c r="D386" s="21">
        <v>0</v>
      </c>
      <c r="E386" s="91" t="s">
        <v>66</v>
      </c>
      <c r="F386" s="91" t="s">
        <v>66</v>
      </c>
      <c r="G386" s="21">
        <v>0</v>
      </c>
      <c r="H386" s="46" t="s">
        <v>66</v>
      </c>
      <c r="I386" s="46" t="s">
        <v>66</v>
      </c>
      <c r="J386" s="21">
        <v>0</v>
      </c>
      <c r="K386" s="17"/>
      <c r="L386" s="17"/>
      <c r="M386" s="9">
        <f t="shared" si="5"/>
        <v>0</v>
      </c>
      <c r="N386" s="17" t="s">
        <v>6</v>
      </c>
    </row>
    <row r="387" spans="1:14" x14ac:dyDescent="0.25">
      <c r="A387" s="17" t="s">
        <v>24</v>
      </c>
      <c r="B387" s="37" t="s">
        <v>130</v>
      </c>
      <c r="C387" s="32" t="s">
        <v>9</v>
      </c>
      <c r="D387" s="111">
        <v>113053.87</v>
      </c>
      <c r="E387" s="135" t="s">
        <v>66</v>
      </c>
      <c r="F387" s="42" t="s">
        <v>66</v>
      </c>
      <c r="G387" s="116">
        <v>0</v>
      </c>
      <c r="H387" s="42" t="s">
        <v>66</v>
      </c>
      <c r="I387" s="42" t="s">
        <v>66</v>
      </c>
      <c r="J387" s="116">
        <v>1267320.42</v>
      </c>
      <c r="K387" s="42" t="s">
        <v>66</v>
      </c>
      <c r="L387" s="42" t="s">
        <v>66</v>
      </c>
      <c r="M387" s="116">
        <f t="shared" si="5"/>
        <v>1380374.29</v>
      </c>
      <c r="N387" s="42" t="s">
        <v>13</v>
      </c>
    </row>
    <row r="388" spans="1:14" x14ac:dyDescent="0.25">
      <c r="A388" s="17" t="s">
        <v>24</v>
      </c>
      <c r="B388" s="37" t="s">
        <v>130</v>
      </c>
      <c r="C388" s="32" t="s">
        <v>12</v>
      </c>
      <c r="D388" s="121">
        <v>417004</v>
      </c>
      <c r="E388" s="132" t="s">
        <v>616</v>
      </c>
      <c r="F388" s="46" t="s">
        <v>617</v>
      </c>
      <c r="G388" s="113">
        <v>0</v>
      </c>
      <c r="H388" s="46" t="s">
        <v>66</v>
      </c>
      <c r="I388" s="46" t="s">
        <v>66</v>
      </c>
      <c r="J388" s="113">
        <v>0</v>
      </c>
      <c r="K388" s="46" t="s">
        <v>66</v>
      </c>
      <c r="L388" s="46" t="s">
        <v>66</v>
      </c>
      <c r="M388" s="113">
        <f t="shared" si="5"/>
        <v>417004</v>
      </c>
      <c r="N388" s="46" t="s">
        <v>13</v>
      </c>
    </row>
    <row r="389" spans="1:14" x14ac:dyDescent="0.25">
      <c r="A389" s="17" t="s">
        <v>24</v>
      </c>
      <c r="B389" s="37" t="s">
        <v>130</v>
      </c>
      <c r="C389" s="32" t="s">
        <v>16</v>
      </c>
      <c r="D389" s="121">
        <v>350028.26</v>
      </c>
      <c r="E389" s="132" t="s">
        <v>618</v>
      </c>
      <c r="F389" s="46" t="s">
        <v>619</v>
      </c>
      <c r="G389" s="113">
        <v>1154.6199999999999</v>
      </c>
      <c r="H389" s="46" t="s">
        <v>620</v>
      </c>
      <c r="I389" s="46" t="s">
        <v>621</v>
      </c>
      <c r="J389" s="113">
        <v>0</v>
      </c>
      <c r="K389" s="46" t="s">
        <v>66</v>
      </c>
      <c r="L389" s="46" t="s">
        <v>66</v>
      </c>
      <c r="M389" s="113">
        <f t="shared" si="5"/>
        <v>351182.88</v>
      </c>
      <c r="N389" s="46" t="s">
        <v>13</v>
      </c>
    </row>
    <row r="390" spans="1:14" x14ac:dyDescent="0.25">
      <c r="A390" s="17" t="s">
        <v>24</v>
      </c>
      <c r="B390" s="37" t="s">
        <v>130</v>
      </c>
      <c r="C390" s="32" t="s">
        <v>27</v>
      </c>
      <c r="D390" s="121">
        <v>0</v>
      </c>
      <c r="E390" s="132" t="s">
        <v>66</v>
      </c>
      <c r="F390" s="46" t="s">
        <v>66</v>
      </c>
      <c r="G390" s="113">
        <v>0</v>
      </c>
      <c r="H390" s="46" t="s">
        <v>66</v>
      </c>
      <c r="I390" s="46" t="s">
        <v>66</v>
      </c>
      <c r="J390" s="113">
        <v>0</v>
      </c>
      <c r="K390" s="46" t="s">
        <v>66</v>
      </c>
      <c r="L390" s="46" t="s">
        <v>66</v>
      </c>
      <c r="M390" s="113">
        <f t="shared" si="5"/>
        <v>0</v>
      </c>
      <c r="N390" s="46" t="s">
        <v>13</v>
      </c>
    </row>
    <row r="391" spans="1:14" x14ac:dyDescent="0.25">
      <c r="A391" s="17" t="s">
        <v>24</v>
      </c>
      <c r="B391" s="37" t="s">
        <v>130</v>
      </c>
      <c r="C391" s="32" t="s">
        <v>28</v>
      </c>
      <c r="D391" s="121">
        <v>2071641.49</v>
      </c>
      <c r="E391" s="132" t="s">
        <v>66</v>
      </c>
      <c r="F391" s="46" t="s">
        <v>66</v>
      </c>
      <c r="G391" s="113">
        <v>702255.09</v>
      </c>
      <c r="H391" s="46" t="s">
        <v>66</v>
      </c>
      <c r="I391" s="46" t="s">
        <v>66</v>
      </c>
      <c r="J391" s="113">
        <v>66769.509999999995</v>
      </c>
      <c r="K391" s="46" t="s">
        <v>66</v>
      </c>
      <c r="L391" s="46" t="s">
        <v>66</v>
      </c>
      <c r="M391" s="113">
        <f t="shared" si="5"/>
        <v>2840666.09</v>
      </c>
      <c r="N391" s="46" t="s">
        <v>13</v>
      </c>
    </row>
    <row r="392" spans="1:14" x14ac:dyDescent="0.25">
      <c r="A392" s="17" t="s">
        <v>24</v>
      </c>
      <c r="B392" s="37" t="s">
        <v>130</v>
      </c>
      <c r="C392" s="32" t="s">
        <v>131</v>
      </c>
      <c r="D392" s="121">
        <v>447234.76</v>
      </c>
      <c r="E392" s="132" t="s">
        <v>622</v>
      </c>
      <c r="F392" s="46" t="s">
        <v>623</v>
      </c>
      <c r="G392" s="113">
        <v>0</v>
      </c>
      <c r="H392" s="46" t="s">
        <v>66</v>
      </c>
      <c r="I392" s="46" t="s">
        <v>66</v>
      </c>
      <c r="J392" s="113">
        <v>0</v>
      </c>
      <c r="K392" s="46" t="s">
        <v>66</v>
      </c>
      <c r="L392" s="46" t="s">
        <v>66</v>
      </c>
      <c r="M392" s="113">
        <f t="shared" si="5"/>
        <v>447234.76</v>
      </c>
      <c r="N392" s="46" t="s">
        <v>13</v>
      </c>
    </row>
    <row r="393" spans="1:14" x14ac:dyDescent="0.25">
      <c r="A393" s="17" t="s">
        <v>24</v>
      </c>
      <c r="B393" s="37" t="s">
        <v>130</v>
      </c>
      <c r="C393" s="32" t="s">
        <v>18</v>
      </c>
      <c r="D393" s="121">
        <v>0</v>
      </c>
      <c r="E393" s="132" t="s">
        <v>66</v>
      </c>
      <c r="F393" s="46" t="s">
        <v>66</v>
      </c>
      <c r="G393" s="113">
        <v>0</v>
      </c>
      <c r="H393" s="46" t="s">
        <v>66</v>
      </c>
      <c r="I393" s="46" t="s">
        <v>66</v>
      </c>
      <c r="J393" s="113">
        <v>0</v>
      </c>
      <c r="K393" s="46" t="s">
        <v>66</v>
      </c>
      <c r="L393" s="46" t="s">
        <v>66</v>
      </c>
      <c r="M393" s="113">
        <f t="shared" si="5"/>
        <v>0</v>
      </c>
      <c r="N393" s="46" t="s">
        <v>13</v>
      </c>
    </row>
    <row r="394" spans="1:14" x14ac:dyDescent="0.25">
      <c r="A394" s="17" t="s">
        <v>24</v>
      </c>
      <c r="B394" s="37" t="s">
        <v>130</v>
      </c>
      <c r="C394" s="32" t="s">
        <v>32</v>
      </c>
      <c r="D394" s="121">
        <v>0</v>
      </c>
      <c r="E394" s="132" t="s">
        <v>66</v>
      </c>
      <c r="F394" s="46" t="s">
        <v>66</v>
      </c>
      <c r="G394" s="113">
        <v>0</v>
      </c>
      <c r="H394" s="46" t="s">
        <v>66</v>
      </c>
      <c r="I394" s="46" t="s">
        <v>66</v>
      </c>
      <c r="J394" s="113">
        <v>36630.120000000003</v>
      </c>
      <c r="K394" s="46" t="s">
        <v>66</v>
      </c>
      <c r="L394" s="46" t="s">
        <v>624</v>
      </c>
      <c r="M394" s="113">
        <f t="shared" ref="M394:M412" si="6">D394+G394+J394</f>
        <v>36630.120000000003</v>
      </c>
      <c r="N394" s="46" t="s">
        <v>13</v>
      </c>
    </row>
    <row r="395" spans="1:14" x14ac:dyDescent="0.25">
      <c r="A395" s="17" t="s">
        <v>24</v>
      </c>
      <c r="B395" s="37" t="s">
        <v>130</v>
      </c>
      <c r="C395" s="32" t="s">
        <v>22</v>
      </c>
      <c r="D395" s="121">
        <v>0</v>
      </c>
      <c r="E395" s="132" t="s">
        <v>66</v>
      </c>
      <c r="F395" s="46" t="s">
        <v>66</v>
      </c>
      <c r="G395" s="113">
        <v>0</v>
      </c>
      <c r="H395" s="46" t="s">
        <v>66</v>
      </c>
      <c r="I395" s="46" t="s">
        <v>66</v>
      </c>
      <c r="J395" s="113">
        <v>0</v>
      </c>
      <c r="K395" s="46" t="s">
        <v>66</v>
      </c>
      <c r="L395" s="46" t="s">
        <v>66</v>
      </c>
      <c r="M395" s="113">
        <f t="shared" si="6"/>
        <v>0</v>
      </c>
      <c r="N395" s="46" t="s">
        <v>13</v>
      </c>
    </row>
    <row r="396" spans="1:14" x14ac:dyDescent="0.25">
      <c r="A396" s="17" t="s">
        <v>24</v>
      </c>
      <c r="B396" s="37" t="s">
        <v>130</v>
      </c>
      <c r="C396" s="32" t="s">
        <v>10</v>
      </c>
      <c r="D396" s="121">
        <v>0</v>
      </c>
      <c r="E396" s="132" t="s">
        <v>66</v>
      </c>
      <c r="F396" s="46" t="s">
        <v>66</v>
      </c>
      <c r="G396" s="113">
        <v>0</v>
      </c>
      <c r="H396" s="46" t="s">
        <v>66</v>
      </c>
      <c r="I396" s="46" t="s">
        <v>66</v>
      </c>
      <c r="J396" s="113">
        <v>0</v>
      </c>
      <c r="K396" s="46" t="s">
        <v>66</v>
      </c>
      <c r="L396" s="46" t="s">
        <v>66</v>
      </c>
      <c r="M396" s="113">
        <f t="shared" si="6"/>
        <v>0</v>
      </c>
      <c r="N396" s="46" t="s">
        <v>13</v>
      </c>
    </row>
    <row r="397" spans="1:14" x14ac:dyDescent="0.25">
      <c r="A397" s="17" t="s">
        <v>24</v>
      </c>
      <c r="B397" s="37" t="s">
        <v>130</v>
      </c>
      <c r="C397" s="32" t="s">
        <v>14</v>
      </c>
      <c r="D397" s="121">
        <v>0</v>
      </c>
      <c r="E397" s="132" t="s">
        <v>66</v>
      </c>
      <c r="F397" s="46" t="s">
        <v>66</v>
      </c>
      <c r="G397" s="113">
        <v>0</v>
      </c>
      <c r="H397" s="46" t="s">
        <v>66</v>
      </c>
      <c r="I397" s="46" t="s">
        <v>66</v>
      </c>
      <c r="J397" s="113">
        <v>0</v>
      </c>
      <c r="K397" s="46" t="s">
        <v>66</v>
      </c>
      <c r="L397" s="46" t="s">
        <v>66</v>
      </c>
      <c r="M397" s="113">
        <f t="shared" si="6"/>
        <v>0</v>
      </c>
      <c r="N397" s="46" t="s">
        <v>13</v>
      </c>
    </row>
    <row r="398" spans="1:14" x14ac:dyDescent="0.25">
      <c r="A398" s="17" t="s">
        <v>24</v>
      </c>
      <c r="B398" s="37" t="s">
        <v>132</v>
      </c>
      <c r="C398" s="32" t="s">
        <v>26</v>
      </c>
      <c r="D398" s="111">
        <v>9468.94</v>
      </c>
      <c r="E398" s="135" t="s">
        <v>625</v>
      </c>
      <c r="F398" s="42" t="s">
        <v>626</v>
      </c>
      <c r="G398" s="116">
        <v>4412.5600000000004</v>
      </c>
      <c r="H398" s="42" t="s">
        <v>627</v>
      </c>
      <c r="I398" s="42" t="s">
        <v>628</v>
      </c>
      <c r="J398" s="116">
        <v>0</v>
      </c>
      <c r="K398" s="42" t="s">
        <v>66</v>
      </c>
      <c r="L398" s="42" t="s">
        <v>629</v>
      </c>
      <c r="M398" s="116">
        <f t="shared" si="6"/>
        <v>13881.5</v>
      </c>
      <c r="N398" s="42" t="s">
        <v>13</v>
      </c>
    </row>
    <row r="399" spans="1:14" x14ac:dyDescent="0.25">
      <c r="A399" s="17" t="s">
        <v>24</v>
      </c>
      <c r="B399" s="37" t="s">
        <v>132</v>
      </c>
      <c r="C399" s="32" t="s">
        <v>10</v>
      </c>
      <c r="D399" s="121">
        <v>10512.9</v>
      </c>
      <c r="E399" s="132" t="s">
        <v>630</v>
      </c>
      <c r="F399" s="46" t="s">
        <v>631</v>
      </c>
      <c r="G399" s="113">
        <v>97.4</v>
      </c>
      <c r="H399" s="46" t="s">
        <v>632</v>
      </c>
      <c r="I399" s="46" t="s">
        <v>633</v>
      </c>
      <c r="J399" s="113">
        <v>0</v>
      </c>
      <c r="K399" s="46" t="s">
        <v>66</v>
      </c>
      <c r="L399" s="143" t="s">
        <v>633</v>
      </c>
      <c r="M399" s="113">
        <f t="shared" si="6"/>
        <v>10610.3</v>
      </c>
      <c r="N399" s="46" t="s">
        <v>13</v>
      </c>
    </row>
    <row r="400" spans="1:14" x14ac:dyDescent="0.25">
      <c r="A400" s="17" t="s">
        <v>24</v>
      </c>
      <c r="B400" s="37" t="s">
        <v>132</v>
      </c>
      <c r="C400" s="32" t="s">
        <v>12</v>
      </c>
      <c r="D400" s="121">
        <v>568.4</v>
      </c>
      <c r="E400" s="132" t="s">
        <v>634</v>
      </c>
      <c r="F400" s="46" t="s">
        <v>635</v>
      </c>
      <c r="G400" s="113">
        <v>0</v>
      </c>
      <c r="H400" s="46" t="s">
        <v>66</v>
      </c>
      <c r="I400" s="46" t="s">
        <v>66</v>
      </c>
      <c r="J400" s="113">
        <v>0</v>
      </c>
      <c r="K400" s="46" t="s">
        <v>66</v>
      </c>
      <c r="L400" s="46" t="s">
        <v>636</v>
      </c>
      <c r="M400" s="113">
        <f t="shared" si="6"/>
        <v>568.4</v>
      </c>
      <c r="N400" s="46" t="s">
        <v>13</v>
      </c>
    </row>
    <row r="401" spans="1:14" x14ac:dyDescent="0.25">
      <c r="A401" s="17" t="s">
        <v>24</v>
      </c>
      <c r="B401" s="37" t="s">
        <v>132</v>
      </c>
      <c r="C401" s="32" t="s">
        <v>16</v>
      </c>
      <c r="D401" s="131">
        <v>2197.9499999999998</v>
      </c>
      <c r="E401" s="132" t="s">
        <v>637</v>
      </c>
      <c r="F401" s="46" t="s">
        <v>638</v>
      </c>
      <c r="G401" s="113">
        <v>0</v>
      </c>
      <c r="H401" s="46" t="s">
        <v>66</v>
      </c>
      <c r="I401" s="46" t="s">
        <v>66</v>
      </c>
      <c r="J401" s="113">
        <v>0</v>
      </c>
      <c r="K401" s="46" t="s">
        <v>66</v>
      </c>
      <c r="L401" s="46" t="s">
        <v>639</v>
      </c>
      <c r="M401" s="113">
        <f t="shared" si="6"/>
        <v>2197.9499999999998</v>
      </c>
      <c r="N401" s="46" t="s">
        <v>13</v>
      </c>
    </row>
    <row r="402" spans="1:14" x14ac:dyDescent="0.25">
      <c r="A402" s="17" t="s">
        <v>24</v>
      </c>
      <c r="B402" s="37" t="s">
        <v>132</v>
      </c>
      <c r="C402" s="32" t="s">
        <v>27</v>
      </c>
      <c r="D402" s="121">
        <v>0</v>
      </c>
      <c r="E402" s="132" t="s">
        <v>66</v>
      </c>
      <c r="F402" s="192" t="s">
        <v>685</v>
      </c>
      <c r="G402" s="113">
        <v>0</v>
      </c>
      <c r="H402" s="46" t="s">
        <v>66</v>
      </c>
      <c r="I402" s="192" t="s">
        <v>686</v>
      </c>
      <c r="J402" s="113">
        <v>0</v>
      </c>
      <c r="K402" s="46" t="s">
        <v>66</v>
      </c>
      <c r="L402" s="46" t="s">
        <v>640</v>
      </c>
      <c r="M402" s="113">
        <f t="shared" si="6"/>
        <v>0</v>
      </c>
      <c r="N402" s="46" t="s">
        <v>13</v>
      </c>
    </row>
    <row r="403" spans="1:14" x14ac:dyDescent="0.25">
      <c r="A403" s="17" t="s">
        <v>24</v>
      </c>
      <c r="B403" s="37" t="s">
        <v>132</v>
      </c>
      <c r="C403" s="32" t="s">
        <v>28</v>
      </c>
      <c r="D403" s="121">
        <v>19.98</v>
      </c>
      <c r="E403" s="144" t="s">
        <v>687</v>
      </c>
      <c r="F403" s="46" t="s">
        <v>641</v>
      </c>
      <c r="G403" s="113">
        <v>0</v>
      </c>
      <c r="H403" s="46" t="s">
        <v>66</v>
      </c>
      <c r="I403" s="143" t="s">
        <v>688</v>
      </c>
      <c r="J403" s="113">
        <v>0</v>
      </c>
      <c r="K403" s="46" t="s">
        <v>66</v>
      </c>
      <c r="L403" s="46" t="s">
        <v>642</v>
      </c>
      <c r="M403" s="113">
        <f t="shared" si="6"/>
        <v>19.98</v>
      </c>
      <c r="N403" s="46" t="s">
        <v>13</v>
      </c>
    </row>
    <row r="404" spans="1:14" x14ac:dyDescent="0.25">
      <c r="A404" s="17" t="s">
        <v>24</v>
      </c>
      <c r="B404" s="37" t="s">
        <v>132</v>
      </c>
      <c r="C404" s="32" t="s">
        <v>133</v>
      </c>
      <c r="D404" s="121">
        <v>96000</v>
      </c>
      <c r="E404" s="132" t="s">
        <v>643</v>
      </c>
      <c r="F404" s="46" t="s">
        <v>644</v>
      </c>
      <c r="G404" s="113">
        <v>251820.77</v>
      </c>
      <c r="H404" s="46" t="s">
        <v>645</v>
      </c>
      <c r="I404" s="46" t="s">
        <v>646</v>
      </c>
      <c r="J404" s="113">
        <v>0</v>
      </c>
      <c r="K404" s="46" t="s">
        <v>66</v>
      </c>
      <c r="L404" s="46" t="s">
        <v>647</v>
      </c>
      <c r="M404" s="113">
        <f t="shared" si="6"/>
        <v>347820.77</v>
      </c>
      <c r="N404" s="46" t="s">
        <v>13</v>
      </c>
    </row>
    <row r="405" spans="1:14" x14ac:dyDescent="0.25">
      <c r="A405" s="17" t="s">
        <v>24</v>
      </c>
      <c r="B405" s="37" t="s">
        <v>132</v>
      </c>
      <c r="C405" s="32" t="s">
        <v>134</v>
      </c>
      <c r="D405" s="121">
        <v>2732.7</v>
      </c>
      <c r="E405" s="132" t="s">
        <v>648</v>
      </c>
      <c r="F405" s="46" t="s">
        <v>649</v>
      </c>
      <c r="G405" s="113">
        <v>47257.52</v>
      </c>
      <c r="H405" s="46" t="s">
        <v>650</v>
      </c>
      <c r="I405" s="46" t="s">
        <v>651</v>
      </c>
      <c r="J405" s="113">
        <v>0</v>
      </c>
      <c r="K405" s="46" t="s">
        <v>66</v>
      </c>
      <c r="L405" s="46" t="s">
        <v>652</v>
      </c>
      <c r="M405" s="113">
        <f t="shared" si="6"/>
        <v>49990.219999999994</v>
      </c>
      <c r="N405" s="46" t="s">
        <v>13</v>
      </c>
    </row>
    <row r="406" spans="1:14" x14ac:dyDescent="0.25">
      <c r="A406" s="17" t="s">
        <v>24</v>
      </c>
      <c r="B406" s="37" t="s">
        <v>132</v>
      </c>
      <c r="C406" s="32" t="s">
        <v>135</v>
      </c>
      <c r="D406" s="121">
        <v>0</v>
      </c>
      <c r="E406" s="132" t="s">
        <v>66</v>
      </c>
      <c r="F406" s="46" t="s">
        <v>66</v>
      </c>
      <c r="G406" s="113">
        <v>2927.13</v>
      </c>
      <c r="H406" s="46" t="s">
        <v>653</v>
      </c>
      <c r="I406" s="46" t="s">
        <v>654</v>
      </c>
      <c r="J406" s="113">
        <v>0</v>
      </c>
      <c r="K406" s="46" t="s">
        <v>66</v>
      </c>
      <c r="L406" s="46" t="s">
        <v>66</v>
      </c>
      <c r="M406" s="113">
        <f t="shared" si="6"/>
        <v>2927.13</v>
      </c>
      <c r="N406" s="46" t="s">
        <v>13</v>
      </c>
    </row>
    <row r="407" spans="1:14" x14ac:dyDescent="0.25">
      <c r="A407" s="17" t="s">
        <v>24</v>
      </c>
      <c r="B407" s="37" t="s">
        <v>132</v>
      </c>
      <c r="C407" s="32" t="s">
        <v>136</v>
      </c>
      <c r="D407" s="121">
        <v>0</v>
      </c>
      <c r="E407" s="132" t="s">
        <v>66</v>
      </c>
      <c r="F407" s="143" t="s">
        <v>689</v>
      </c>
      <c r="G407" s="113">
        <v>0</v>
      </c>
      <c r="H407" s="46" t="s">
        <v>66</v>
      </c>
      <c r="I407" s="143" t="s">
        <v>690</v>
      </c>
      <c r="J407" s="113">
        <v>0</v>
      </c>
      <c r="K407" s="46" t="s">
        <v>66</v>
      </c>
      <c r="L407" s="143" t="s">
        <v>691</v>
      </c>
      <c r="M407" s="113">
        <f t="shared" si="6"/>
        <v>0</v>
      </c>
      <c r="N407" s="46" t="s">
        <v>13</v>
      </c>
    </row>
    <row r="408" spans="1:14" x14ac:dyDescent="0.25">
      <c r="A408" s="17" t="s">
        <v>24</v>
      </c>
      <c r="B408" s="37" t="s">
        <v>132</v>
      </c>
      <c r="C408" s="32" t="s">
        <v>137</v>
      </c>
      <c r="D408" s="121">
        <v>4199.58</v>
      </c>
      <c r="E408" s="132" t="s">
        <v>655</v>
      </c>
      <c r="F408" s="46" t="s">
        <v>656</v>
      </c>
      <c r="G408" s="113">
        <v>23985.09</v>
      </c>
      <c r="H408" s="46" t="s">
        <v>657</v>
      </c>
      <c r="I408" s="46" t="s">
        <v>658</v>
      </c>
      <c r="J408" s="113">
        <v>0</v>
      </c>
      <c r="K408" s="46" t="s">
        <v>66</v>
      </c>
      <c r="L408" s="143" t="s">
        <v>692</v>
      </c>
      <c r="M408" s="113">
        <f t="shared" si="6"/>
        <v>28184.67</v>
      </c>
      <c r="N408" s="46" t="s">
        <v>13</v>
      </c>
    </row>
    <row r="409" spans="1:14" x14ac:dyDescent="0.25">
      <c r="A409" s="17" t="s">
        <v>24</v>
      </c>
      <c r="B409" s="37" t="s">
        <v>132</v>
      </c>
      <c r="C409" s="32" t="s">
        <v>18</v>
      </c>
      <c r="D409" s="121">
        <v>0</v>
      </c>
      <c r="E409" s="132" t="s">
        <v>66</v>
      </c>
      <c r="F409" s="46" t="s">
        <v>66</v>
      </c>
      <c r="G409" s="113">
        <v>0</v>
      </c>
      <c r="H409" s="46" t="s">
        <v>66</v>
      </c>
      <c r="I409" s="46" t="s">
        <v>66</v>
      </c>
      <c r="J409" s="113">
        <v>0</v>
      </c>
      <c r="K409" s="46" t="s">
        <v>66</v>
      </c>
      <c r="L409" s="46" t="s">
        <v>66</v>
      </c>
      <c r="M409" s="113">
        <f t="shared" si="6"/>
        <v>0</v>
      </c>
      <c r="N409" s="46" t="s">
        <v>13</v>
      </c>
    </row>
    <row r="410" spans="1:14" x14ac:dyDescent="0.25">
      <c r="A410" s="17" t="s">
        <v>24</v>
      </c>
      <c r="B410" s="37" t="s">
        <v>132</v>
      </c>
      <c r="C410" s="32" t="s">
        <v>32</v>
      </c>
      <c r="D410" s="121">
        <v>0</v>
      </c>
      <c r="E410" s="132" t="s">
        <v>66</v>
      </c>
      <c r="F410" s="46" t="s">
        <v>66</v>
      </c>
      <c r="G410" s="113">
        <v>0</v>
      </c>
      <c r="H410" s="46" t="s">
        <v>66</v>
      </c>
      <c r="I410" s="46" t="s">
        <v>66</v>
      </c>
      <c r="J410" s="113">
        <v>0</v>
      </c>
      <c r="K410" s="46" t="s">
        <v>66</v>
      </c>
      <c r="L410" s="143" t="s">
        <v>693</v>
      </c>
      <c r="M410" s="113">
        <f t="shared" si="6"/>
        <v>0</v>
      </c>
      <c r="N410" s="46" t="s">
        <v>13</v>
      </c>
    </row>
    <row r="411" spans="1:14" x14ac:dyDescent="0.25">
      <c r="A411" s="17" t="s">
        <v>24</v>
      </c>
      <c r="B411" s="37" t="s">
        <v>132</v>
      </c>
      <c r="C411" s="32" t="s">
        <v>22</v>
      </c>
      <c r="D411" s="121">
        <v>0</v>
      </c>
      <c r="E411" s="132" t="s">
        <v>66</v>
      </c>
      <c r="F411" s="46" t="s">
        <v>66</v>
      </c>
      <c r="G411" s="113">
        <v>0</v>
      </c>
      <c r="H411" s="46" t="s">
        <v>66</v>
      </c>
      <c r="I411" s="143" t="s">
        <v>694</v>
      </c>
      <c r="J411" s="113">
        <v>0</v>
      </c>
      <c r="K411" s="46" t="s">
        <v>66</v>
      </c>
      <c r="L411" s="46" t="s">
        <v>66</v>
      </c>
      <c r="M411" s="113">
        <f t="shared" si="6"/>
        <v>0</v>
      </c>
      <c r="N411" s="46" t="s">
        <v>13</v>
      </c>
    </row>
    <row r="412" spans="1:14" x14ac:dyDescent="0.25">
      <c r="A412" s="17" t="s">
        <v>24</v>
      </c>
      <c r="B412" s="37" t="s">
        <v>132</v>
      </c>
      <c r="C412" s="32" t="s">
        <v>14</v>
      </c>
      <c r="D412" s="121">
        <v>0</v>
      </c>
      <c r="E412" s="132" t="s">
        <v>66</v>
      </c>
      <c r="F412" s="143" t="s">
        <v>695</v>
      </c>
      <c r="G412" s="113">
        <v>0</v>
      </c>
      <c r="H412" s="46" t="s">
        <v>66</v>
      </c>
      <c r="I412" s="46" t="s">
        <v>66</v>
      </c>
      <c r="J412" s="113">
        <v>0</v>
      </c>
      <c r="K412" s="46" t="s">
        <v>66</v>
      </c>
      <c r="L412" s="143" t="s">
        <v>696</v>
      </c>
      <c r="M412" s="113">
        <f t="shared" si="6"/>
        <v>0</v>
      </c>
      <c r="N412" s="46" t="s">
        <v>13</v>
      </c>
    </row>
    <row r="413" spans="1:14" x14ac:dyDescent="0.25">
      <c r="D413" s="53"/>
      <c r="E413" s="62"/>
      <c r="F413" s="69"/>
      <c r="G413" s="53"/>
      <c r="H413" s="69"/>
      <c r="I413" s="69"/>
      <c r="J413" s="53"/>
      <c r="K413" s="69"/>
      <c r="L413" s="69"/>
      <c r="M413" s="53"/>
      <c r="N413" s="48"/>
    </row>
    <row r="414" spans="1:14" x14ac:dyDescent="0.25">
      <c r="D414" s="53"/>
      <c r="E414" s="62"/>
      <c r="F414" s="69"/>
      <c r="G414" s="53"/>
      <c r="H414" s="69"/>
      <c r="I414" s="69"/>
      <c r="J414" s="53"/>
      <c r="K414" s="69"/>
      <c r="L414" s="69"/>
      <c r="M414" s="53"/>
      <c r="N414" s="48"/>
    </row>
    <row r="415" spans="1:14" x14ac:dyDescent="0.25">
      <c r="D415" s="53"/>
      <c r="E415" s="62"/>
      <c r="F415" s="69"/>
      <c r="G415" s="53"/>
      <c r="H415" s="69"/>
      <c r="I415" s="69"/>
      <c r="J415" s="53"/>
      <c r="K415" s="69"/>
      <c r="L415" s="69"/>
      <c r="M415" s="53"/>
      <c r="N415" s="47"/>
    </row>
    <row r="416" spans="1:14" x14ac:dyDescent="0.25">
      <c r="D416" s="53"/>
      <c r="E416" s="62"/>
      <c r="F416" s="69"/>
      <c r="G416" s="53"/>
      <c r="H416" s="69"/>
      <c r="I416" s="69"/>
      <c r="J416" s="53"/>
      <c r="K416" s="69"/>
      <c r="L416" s="69"/>
      <c r="M416" s="53"/>
      <c r="N416" s="47"/>
    </row>
    <row r="417" spans="4:14" x14ac:dyDescent="0.25">
      <c r="D417" s="53"/>
      <c r="E417" s="62"/>
      <c r="F417" s="69"/>
      <c r="G417" s="53"/>
      <c r="H417" s="69"/>
      <c r="I417" s="69"/>
      <c r="J417" s="53"/>
      <c r="K417" s="69"/>
      <c r="L417" s="69"/>
      <c r="M417" s="53"/>
      <c r="N417" s="47"/>
    </row>
    <row r="418" spans="4:14" x14ac:dyDescent="0.25">
      <c r="D418" s="53"/>
      <c r="E418" s="62"/>
      <c r="F418" s="69"/>
      <c r="G418" s="53"/>
      <c r="H418" s="69"/>
      <c r="I418" s="69"/>
      <c r="J418" s="53"/>
      <c r="K418" s="69"/>
      <c r="L418" s="69"/>
      <c r="M418" s="53"/>
      <c r="N418" s="47"/>
    </row>
    <row r="419" spans="4:14" x14ac:dyDescent="0.25">
      <c r="D419" s="53"/>
      <c r="E419" s="62"/>
      <c r="F419" s="69"/>
      <c r="G419" s="53"/>
      <c r="H419" s="69"/>
      <c r="I419" s="69"/>
      <c r="J419" s="53"/>
      <c r="K419" s="69"/>
      <c r="L419" s="69"/>
      <c r="M419" s="53"/>
      <c r="N419" s="47"/>
    </row>
    <row r="420" spans="4:14" x14ac:dyDescent="0.25">
      <c r="D420" s="53"/>
      <c r="E420" s="62"/>
      <c r="F420" s="69"/>
      <c r="G420" s="53"/>
      <c r="H420" s="69"/>
      <c r="I420" s="69"/>
      <c r="J420" s="53"/>
      <c r="K420" s="69"/>
      <c r="L420" s="69"/>
      <c r="M420" s="53"/>
      <c r="N420" s="47"/>
    </row>
    <row r="421" spans="4:14" x14ac:dyDescent="0.25">
      <c r="D421" s="53"/>
      <c r="E421" s="62"/>
      <c r="F421" s="69"/>
      <c r="G421" s="53"/>
      <c r="H421" s="69"/>
      <c r="I421" s="69"/>
      <c r="J421" s="53"/>
      <c r="K421" s="69"/>
      <c r="L421" s="69"/>
      <c r="M421" s="53"/>
      <c r="N421" s="47"/>
    </row>
    <row r="422" spans="4:14" x14ac:dyDescent="0.25">
      <c r="D422" s="53"/>
      <c r="E422" s="62"/>
      <c r="F422" s="69"/>
      <c r="G422" s="53"/>
      <c r="H422" s="69"/>
      <c r="I422" s="69"/>
      <c r="J422" s="53"/>
      <c r="K422" s="69"/>
      <c r="L422" s="69"/>
      <c r="M422" s="53"/>
      <c r="N422" s="47"/>
    </row>
    <row r="423" spans="4:14" x14ac:dyDescent="0.25">
      <c r="D423" s="53"/>
      <c r="E423" s="62"/>
      <c r="F423" s="69"/>
      <c r="G423" s="53"/>
      <c r="H423" s="69"/>
      <c r="I423" s="69"/>
      <c r="J423" s="53"/>
      <c r="K423" s="69"/>
      <c r="L423" s="69"/>
      <c r="M423" s="53"/>
      <c r="N423" s="47"/>
    </row>
    <row r="424" spans="4:14" x14ac:dyDescent="0.25">
      <c r="D424" s="53"/>
      <c r="E424" s="62"/>
      <c r="F424" s="69"/>
      <c r="G424" s="53"/>
      <c r="H424" s="69"/>
      <c r="I424" s="69"/>
      <c r="J424" s="53"/>
      <c r="K424" s="69"/>
      <c r="L424" s="69"/>
      <c r="M424" s="53"/>
      <c r="N424" s="47"/>
    </row>
    <row r="425" spans="4:14" x14ac:dyDescent="0.25">
      <c r="D425" s="53"/>
      <c r="E425" s="62"/>
      <c r="F425" s="69"/>
      <c r="G425" s="53"/>
      <c r="H425" s="69"/>
      <c r="I425" s="69"/>
      <c r="J425" s="53"/>
      <c r="K425" s="69"/>
      <c r="L425" s="69"/>
      <c r="M425" s="53"/>
      <c r="N425" s="47"/>
    </row>
    <row r="426" spans="4:14" x14ac:dyDescent="0.25">
      <c r="D426" s="53"/>
      <c r="E426" s="62"/>
      <c r="F426" s="69"/>
      <c r="G426" s="53"/>
      <c r="H426" s="69"/>
      <c r="I426" s="69"/>
      <c r="J426" s="53"/>
      <c r="K426" s="69"/>
      <c r="L426" s="69"/>
      <c r="M426" s="53"/>
      <c r="N426" s="47"/>
    </row>
    <row r="427" spans="4:14" x14ac:dyDescent="0.25">
      <c r="E427" s="62"/>
      <c r="F427" s="69"/>
      <c r="H427" s="69"/>
      <c r="I427" s="69"/>
      <c r="K427" s="69"/>
      <c r="L427" s="69"/>
      <c r="M427" s="53"/>
    </row>
    <row r="428" spans="4:14" x14ac:dyDescent="0.25">
      <c r="E428" s="62"/>
      <c r="F428" s="69"/>
      <c r="H428" s="69"/>
      <c r="I428" s="69"/>
      <c r="K428" s="69"/>
      <c r="L428" s="69"/>
      <c r="M428" s="53"/>
    </row>
    <row r="429" spans="4:14" x14ac:dyDescent="0.25">
      <c r="E429" s="62"/>
      <c r="F429" s="69"/>
      <c r="H429" s="69"/>
      <c r="I429" s="69"/>
      <c r="K429" s="69"/>
      <c r="L429" s="69"/>
      <c r="M429" s="53"/>
    </row>
    <row r="430" spans="4:14" x14ac:dyDescent="0.25">
      <c r="E430" s="62"/>
      <c r="F430" s="69"/>
      <c r="H430" s="69"/>
      <c r="I430" s="69"/>
      <c r="K430" s="69"/>
      <c r="L430" s="69"/>
      <c r="M430" s="53"/>
    </row>
    <row r="431" spans="4:14" x14ac:dyDescent="0.25">
      <c r="E431" s="62"/>
      <c r="F431" s="69"/>
      <c r="H431" s="69"/>
      <c r="I431" s="69"/>
      <c r="K431" s="69"/>
      <c r="L431" s="69"/>
      <c r="M431" s="53"/>
    </row>
    <row r="432" spans="4:14" x14ac:dyDescent="0.25">
      <c r="E432" s="62"/>
      <c r="F432" s="69"/>
      <c r="H432" s="69"/>
      <c r="I432" s="69"/>
      <c r="K432" s="69"/>
      <c r="L432" s="69"/>
      <c r="M432" s="53"/>
    </row>
    <row r="433" spans="5:13" x14ac:dyDescent="0.25">
      <c r="E433" s="62"/>
      <c r="F433" s="69"/>
      <c r="H433" s="69"/>
      <c r="I433" s="69"/>
      <c r="K433" s="69"/>
      <c r="L433" s="69"/>
      <c r="M433" s="53"/>
    </row>
    <row r="434" spans="5:13" x14ac:dyDescent="0.25">
      <c r="E434" s="62"/>
      <c r="F434" s="69"/>
      <c r="H434" s="69"/>
      <c r="I434" s="69"/>
      <c r="K434" s="69"/>
      <c r="L434" s="69"/>
      <c r="M434" s="53"/>
    </row>
    <row r="435" spans="5:13" x14ac:dyDescent="0.25">
      <c r="E435" s="62"/>
      <c r="F435" s="69"/>
      <c r="H435" s="69"/>
      <c r="I435" s="69"/>
      <c r="K435" s="69"/>
      <c r="L435" s="69"/>
      <c r="M435" s="53"/>
    </row>
    <row r="436" spans="5:13" x14ac:dyDescent="0.25">
      <c r="E436" s="62"/>
      <c r="F436" s="69"/>
      <c r="H436" s="69"/>
      <c r="I436" s="69"/>
      <c r="K436" s="69"/>
      <c r="L436" s="69"/>
      <c r="M436" s="53"/>
    </row>
    <row r="437" spans="5:13" x14ac:dyDescent="0.25">
      <c r="E437" s="62"/>
      <c r="F437" s="69"/>
      <c r="H437" s="69"/>
      <c r="I437" s="69"/>
      <c r="K437" s="69"/>
      <c r="L437" s="69"/>
      <c r="M437" s="53"/>
    </row>
    <row r="438" spans="5:13" x14ac:dyDescent="0.25">
      <c r="E438" s="62"/>
      <c r="F438" s="69"/>
      <c r="H438" s="69"/>
      <c r="I438" s="69"/>
      <c r="K438" s="69"/>
      <c r="L438" s="69"/>
      <c r="M438" s="53"/>
    </row>
    <row r="439" spans="5:13" x14ac:dyDescent="0.25">
      <c r="E439" s="62"/>
      <c r="F439" s="69"/>
      <c r="H439" s="69"/>
      <c r="I439" s="69"/>
      <c r="K439" s="69"/>
      <c r="L439" s="69"/>
      <c r="M439" s="53"/>
    </row>
    <row r="440" spans="5:13" x14ac:dyDescent="0.25">
      <c r="E440" s="62"/>
      <c r="F440" s="69"/>
      <c r="H440" s="69"/>
      <c r="I440" s="69"/>
      <c r="K440" s="69"/>
      <c r="L440" s="69"/>
      <c r="M440" s="53"/>
    </row>
    <row r="441" spans="5:13" x14ac:dyDescent="0.25">
      <c r="E441" s="62"/>
      <c r="F441" s="69"/>
      <c r="H441" s="69"/>
      <c r="I441" s="69"/>
      <c r="K441" s="69"/>
      <c r="L441" s="69"/>
      <c r="M441" s="53"/>
    </row>
    <row r="442" spans="5:13" x14ac:dyDescent="0.25">
      <c r="E442" s="62"/>
      <c r="F442" s="69"/>
      <c r="H442" s="69"/>
      <c r="I442" s="69"/>
      <c r="K442" s="69"/>
      <c r="L442" s="69"/>
      <c r="M442" s="53"/>
    </row>
    <row r="443" spans="5:13" x14ac:dyDescent="0.25">
      <c r="E443" s="62"/>
      <c r="F443" s="69"/>
      <c r="H443" s="69"/>
      <c r="I443" s="69"/>
      <c r="K443" s="69"/>
      <c r="L443" s="69"/>
      <c r="M443" s="53"/>
    </row>
    <row r="444" spans="5:13" x14ac:dyDescent="0.25">
      <c r="E444" s="62"/>
      <c r="F444" s="69"/>
      <c r="H444" s="69"/>
      <c r="I444" s="69"/>
      <c r="K444" s="69"/>
      <c r="L444" s="69"/>
      <c r="M444" s="53"/>
    </row>
    <row r="445" spans="5:13" x14ac:dyDescent="0.25">
      <c r="E445" s="62"/>
      <c r="F445" s="69"/>
      <c r="H445" s="69"/>
      <c r="I445" s="69"/>
      <c r="K445" s="69"/>
      <c r="L445" s="69"/>
      <c r="M445" s="53"/>
    </row>
    <row r="446" spans="5:13" x14ac:dyDescent="0.25">
      <c r="E446" s="62"/>
      <c r="F446" s="69"/>
      <c r="H446" s="69"/>
      <c r="I446" s="69"/>
      <c r="K446" s="69"/>
      <c r="L446" s="69"/>
      <c r="M446" s="53"/>
    </row>
    <row r="447" spans="5:13" x14ac:dyDescent="0.25">
      <c r="E447" s="62"/>
      <c r="F447" s="69"/>
      <c r="H447" s="69"/>
      <c r="I447" s="69"/>
      <c r="K447" s="69"/>
      <c r="L447" s="69"/>
      <c r="M447" s="53"/>
    </row>
    <row r="448" spans="5:13" x14ac:dyDescent="0.25">
      <c r="E448" s="62"/>
      <c r="F448" s="69"/>
      <c r="H448" s="69"/>
      <c r="I448" s="69"/>
      <c r="K448" s="69"/>
      <c r="L448" s="69"/>
      <c r="M448" s="53"/>
    </row>
    <row r="449" spans="5:13" x14ac:dyDescent="0.25">
      <c r="E449" s="62"/>
      <c r="F449" s="69"/>
      <c r="H449" s="69"/>
      <c r="I449" s="69"/>
      <c r="K449" s="69"/>
      <c r="L449" s="69"/>
      <c r="M449" s="53"/>
    </row>
    <row r="450" spans="5:13" x14ac:dyDescent="0.25">
      <c r="E450" s="62"/>
      <c r="F450" s="48"/>
      <c r="H450" s="69"/>
      <c r="I450" s="69"/>
      <c r="K450" s="69"/>
      <c r="L450" s="69"/>
      <c r="M450" s="53"/>
    </row>
    <row r="451" spans="5:13" x14ac:dyDescent="0.25">
      <c r="E451" s="62"/>
      <c r="F451" s="48"/>
      <c r="H451" s="69"/>
      <c r="I451" s="69"/>
      <c r="K451" s="69"/>
      <c r="L451" s="69"/>
      <c r="M451" s="53"/>
    </row>
    <row r="452" spans="5:13" x14ac:dyDescent="0.25">
      <c r="E452" s="62"/>
      <c r="F452" s="48"/>
      <c r="H452" s="69"/>
      <c r="I452" s="69"/>
      <c r="K452" s="69"/>
      <c r="L452" s="69"/>
      <c r="M452" s="53"/>
    </row>
    <row r="453" spans="5:13" x14ac:dyDescent="0.25">
      <c r="E453" s="62"/>
      <c r="F453" s="48"/>
      <c r="H453" s="69"/>
      <c r="I453" s="69"/>
      <c r="K453" s="69"/>
      <c r="L453" s="69"/>
      <c r="M453" s="53"/>
    </row>
    <row r="454" spans="5:13" x14ac:dyDescent="0.25">
      <c r="E454" s="62"/>
      <c r="F454" s="48"/>
      <c r="H454" s="69"/>
      <c r="I454" s="69"/>
      <c r="K454" s="69"/>
      <c r="L454" s="69"/>
      <c r="M454" s="53"/>
    </row>
    <row r="455" spans="5:13" x14ac:dyDescent="0.25">
      <c r="E455" s="62"/>
      <c r="F455" s="48"/>
      <c r="H455" s="69"/>
      <c r="I455" s="69"/>
      <c r="K455" s="69"/>
      <c r="L455" s="69"/>
      <c r="M455" s="53"/>
    </row>
    <row r="456" spans="5:13" x14ac:dyDescent="0.25">
      <c r="E456" s="62"/>
      <c r="F456" s="48"/>
      <c r="H456" s="69"/>
      <c r="I456" s="69"/>
      <c r="K456" s="69"/>
      <c r="L456" s="69"/>
      <c r="M456" s="53"/>
    </row>
    <row r="457" spans="5:13" x14ac:dyDescent="0.25">
      <c r="E457" s="62"/>
      <c r="F457" s="48"/>
      <c r="H457" s="69"/>
      <c r="I457" s="69"/>
      <c r="K457" s="69"/>
      <c r="L457" s="69"/>
      <c r="M457" s="53"/>
    </row>
    <row r="458" spans="5:13" x14ac:dyDescent="0.25">
      <c r="E458" s="62"/>
      <c r="F458" s="48"/>
      <c r="H458" s="69"/>
      <c r="I458" s="69"/>
      <c r="K458" s="69"/>
      <c r="L458" s="69"/>
      <c r="M458" s="53"/>
    </row>
    <row r="459" spans="5:13" x14ac:dyDescent="0.25">
      <c r="E459" s="62"/>
      <c r="F459" s="48"/>
      <c r="H459" s="69"/>
      <c r="I459" s="69"/>
      <c r="K459" s="69"/>
      <c r="L459" s="69"/>
      <c r="M459" s="53"/>
    </row>
    <row r="460" spans="5:13" x14ac:dyDescent="0.25">
      <c r="E460" s="62"/>
      <c r="F460" s="48"/>
      <c r="H460" s="69"/>
      <c r="I460" s="69"/>
      <c r="K460" s="69"/>
      <c r="L460" s="69"/>
      <c r="M460" s="53"/>
    </row>
    <row r="461" spans="5:13" x14ac:dyDescent="0.25">
      <c r="E461" s="62"/>
      <c r="F461" s="48"/>
      <c r="H461" s="69"/>
      <c r="I461" s="69"/>
      <c r="K461" s="69"/>
      <c r="L461" s="69"/>
      <c r="M461" s="53"/>
    </row>
    <row r="462" spans="5:13" x14ac:dyDescent="0.25">
      <c r="E462" s="62"/>
      <c r="F462" s="48"/>
      <c r="H462" s="69"/>
      <c r="I462" s="69"/>
      <c r="K462" s="69"/>
      <c r="L462" s="69"/>
      <c r="M462" s="53"/>
    </row>
    <row r="463" spans="5:13" x14ac:dyDescent="0.25">
      <c r="E463" s="62"/>
      <c r="F463" s="48"/>
      <c r="H463" s="69"/>
      <c r="I463" s="69"/>
      <c r="K463" s="69"/>
      <c r="L463" s="69"/>
      <c r="M463" s="53"/>
    </row>
    <row r="464" spans="5:13" x14ac:dyDescent="0.25">
      <c r="E464" s="62"/>
      <c r="F464" s="48"/>
      <c r="H464" s="69"/>
      <c r="I464" s="69"/>
      <c r="K464" s="69"/>
      <c r="L464" s="69"/>
      <c r="M464" s="53"/>
    </row>
    <row r="465" spans="5:13" x14ac:dyDescent="0.25">
      <c r="E465" s="62"/>
      <c r="F465" s="48"/>
      <c r="H465" s="69"/>
      <c r="I465" s="69"/>
      <c r="K465" s="69"/>
      <c r="L465" s="69"/>
      <c r="M465" s="53"/>
    </row>
    <row r="466" spans="5:13" x14ac:dyDescent="0.25">
      <c r="E466" s="62"/>
      <c r="F466" s="48"/>
      <c r="H466" s="69"/>
      <c r="I466" s="69"/>
      <c r="K466" s="69"/>
      <c r="L466" s="69"/>
      <c r="M466" s="53"/>
    </row>
    <row r="467" spans="5:13" x14ac:dyDescent="0.25">
      <c r="E467" s="62"/>
      <c r="F467" s="48"/>
      <c r="H467" s="69"/>
      <c r="I467" s="69"/>
      <c r="K467" s="69"/>
      <c r="L467" s="69"/>
      <c r="M467" s="53"/>
    </row>
    <row r="468" spans="5:13" x14ac:dyDescent="0.25">
      <c r="E468" s="62"/>
      <c r="F468" s="48"/>
      <c r="H468" s="69"/>
      <c r="I468" s="69"/>
      <c r="K468" s="69"/>
      <c r="L468" s="69"/>
      <c r="M468" s="53"/>
    </row>
    <row r="469" spans="5:13" x14ac:dyDescent="0.25">
      <c r="E469" s="62"/>
      <c r="F469" s="48"/>
      <c r="H469" s="69"/>
      <c r="I469" s="69"/>
      <c r="K469" s="69"/>
      <c r="L469" s="69"/>
      <c r="M469" s="53"/>
    </row>
    <row r="470" spans="5:13" x14ac:dyDescent="0.25">
      <c r="E470" s="62"/>
      <c r="F470" s="48"/>
      <c r="H470" s="69"/>
      <c r="I470" s="69"/>
      <c r="K470" s="69"/>
      <c r="L470" s="69"/>
      <c r="M470" s="53"/>
    </row>
    <row r="471" spans="5:13" x14ac:dyDescent="0.25">
      <c r="E471" s="62"/>
      <c r="F471" s="48"/>
      <c r="H471" s="69"/>
      <c r="I471" s="69"/>
      <c r="K471" s="69"/>
      <c r="L471" s="69"/>
      <c r="M471" s="53"/>
    </row>
    <row r="472" spans="5:13" x14ac:dyDescent="0.25">
      <c r="E472" s="62"/>
      <c r="F472" s="48"/>
      <c r="H472" s="69"/>
      <c r="I472" s="69"/>
      <c r="K472" s="69"/>
      <c r="L472" s="69"/>
      <c r="M472" s="53"/>
    </row>
    <row r="473" spans="5:13" x14ac:dyDescent="0.25">
      <c r="E473" s="62"/>
      <c r="F473" s="48"/>
      <c r="H473" s="69"/>
      <c r="I473" s="69"/>
      <c r="K473" s="69"/>
      <c r="L473" s="69"/>
      <c r="M473" s="53"/>
    </row>
    <row r="474" spans="5:13" x14ac:dyDescent="0.25">
      <c r="E474" s="62"/>
      <c r="F474" s="48"/>
      <c r="H474" s="69"/>
      <c r="I474" s="69"/>
      <c r="K474" s="69"/>
      <c r="L474" s="69"/>
      <c r="M474" s="53"/>
    </row>
    <row r="475" spans="5:13" x14ac:dyDescent="0.25">
      <c r="E475" s="62"/>
      <c r="F475" s="48"/>
      <c r="H475" s="69"/>
      <c r="I475" s="69"/>
      <c r="K475" s="69"/>
      <c r="L475" s="69"/>
      <c r="M475" s="53"/>
    </row>
    <row r="476" spans="5:13" x14ac:dyDescent="0.25">
      <c r="E476" s="62"/>
      <c r="H476" s="69"/>
      <c r="I476" s="69"/>
      <c r="K476" s="69"/>
      <c r="L476" s="69"/>
      <c r="M476" s="53"/>
    </row>
    <row r="477" spans="5:13" x14ac:dyDescent="0.25">
      <c r="E477" s="62"/>
      <c r="H477" s="69"/>
      <c r="I477" s="69"/>
      <c r="K477" s="69"/>
      <c r="L477" s="69"/>
      <c r="M477" s="53"/>
    </row>
    <row r="478" spans="5:13" x14ac:dyDescent="0.25">
      <c r="E478" s="62"/>
      <c r="K478" s="69"/>
      <c r="L478" s="69"/>
      <c r="M478" s="53"/>
    </row>
    <row r="479" spans="5:13" x14ac:dyDescent="0.25">
      <c r="E479" s="62"/>
      <c r="K479" s="69"/>
      <c r="L479" s="69"/>
      <c r="M479" s="53"/>
    </row>
    <row r="480" spans="5:13" x14ac:dyDescent="0.25">
      <c r="E480" s="62"/>
      <c r="K480" s="69"/>
      <c r="L480" s="69"/>
      <c r="M480" s="53"/>
    </row>
    <row r="481" spans="5:13" x14ac:dyDescent="0.25">
      <c r="E481" s="62"/>
      <c r="K481" s="69"/>
      <c r="L481" s="69"/>
      <c r="M481" s="53"/>
    </row>
    <row r="482" spans="5:13" x14ac:dyDescent="0.25">
      <c r="E482" s="62"/>
      <c r="K482" s="69"/>
      <c r="L482" s="69"/>
      <c r="M482" s="53"/>
    </row>
    <row r="483" spans="5:13" x14ac:dyDescent="0.25">
      <c r="E483" s="62"/>
      <c r="K483" s="69"/>
      <c r="L483" s="69"/>
      <c r="M483" s="53"/>
    </row>
    <row r="484" spans="5:13" x14ac:dyDescent="0.25">
      <c r="E484" s="62"/>
      <c r="K484" s="69"/>
      <c r="L484" s="69"/>
      <c r="M484" s="53"/>
    </row>
    <row r="485" spans="5:13" x14ac:dyDescent="0.25">
      <c r="E485" s="62"/>
      <c r="M485" s="53"/>
    </row>
    <row r="486" spans="5:13" x14ac:dyDescent="0.25">
      <c r="E486" s="62"/>
      <c r="M486" s="53"/>
    </row>
    <row r="487" spans="5:13" x14ac:dyDescent="0.25">
      <c r="E487" s="62"/>
      <c r="M487" s="53"/>
    </row>
    <row r="488" spans="5:13" x14ac:dyDescent="0.25">
      <c r="E488" s="62"/>
      <c r="M488" s="53"/>
    </row>
    <row r="489" spans="5:13" x14ac:dyDescent="0.25">
      <c r="E489" s="62"/>
      <c r="M489" s="53"/>
    </row>
    <row r="490" spans="5:13" x14ac:dyDescent="0.25">
      <c r="E490" s="62"/>
      <c r="M490" s="53"/>
    </row>
    <row r="491" spans="5:13" x14ac:dyDescent="0.25">
      <c r="E491" s="62"/>
      <c r="M491" s="53"/>
    </row>
    <row r="492" spans="5:13" x14ac:dyDescent="0.25">
      <c r="E492" s="62"/>
      <c r="M492" s="53"/>
    </row>
    <row r="493" spans="5:13" x14ac:dyDescent="0.25">
      <c r="E493" s="62"/>
      <c r="M493" s="53"/>
    </row>
    <row r="494" spans="5:13" x14ac:dyDescent="0.25">
      <c r="E494" s="62"/>
      <c r="M494" s="53"/>
    </row>
    <row r="495" spans="5:13" x14ac:dyDescent="0.25">
      <c r="E495" s="62"/>
      <c r="M495" s="53"/>
    </row>
    <row r="496" spans="5:13" x14ac:dyDescent="0.25">
      <c r="E496" s="62"/>
      <c r="M496" s="53"/>
    </row>
    <row r="497" spans="5:13" x14ac:dyDescent="0.25">
      <c r="E497" s="62"/>
      <c r="M497" s="53"/>
    </row>
    <row r="498" spans="5:13" x14ac:dyDescent="0.25">
      <c r="E498" s="62"/>
      <c r="M498" s="53"/>
    </row>
    <row r="499" spans="5:13" x14ac:dyDescent="0.25">
      <c r="E499" s="62"/>
      <c r="M499" s="53"/>
    </row>
    <row r="500" spans="5:13" x14ac:dyDescent="0.25">
      <c r="E500" s="62"/>
      <c r="M500" s="53"/>
    </row>
    <row r="501" spans="5:13" x14ac:dyDescent="0.25">
      <c r="E501" s="62"/>
      <c r="M501" s="53"/>
    </row>
    <row r="502" spans="5:13" x14ac:dyDescent="0.25">
      <c r="E502" s="62"/>
      <c r="M502" s="53"/>
    </row>
    <row r="503" spans="5:13" x14ac:dyDescent="0.25">
      <c r="E503" s="62"/>
      <c r="M503" s="53"/>
    </row>
    <row r="504" spans="5:13" x14ac:dyDescent="0.25">
      <c r="E504" s="62"/>
      <c r="M504" s="53"/>
    </row>
    <row r="505" spans="5:13" x14ac:dyDescent="0.25">
      <c r="E505" s="62"/>
      <c r="M505" s="53"/>
    </row>
    <row r="506" spans="5:13" x14ac:dyDescent="0.25">
      <c r="E506" s="62"/>
      <c r="M506" s="53"/>
    </row>
    <row r="507" spans="5:13" x14ac:dyDescent="0.25">
      <c r="E507" s="62"/>
      <c r="M507" s="53"/>
    </row>
    <row r="508" spans="5:13" x14ac:dyDescent="0.25">
      <c r="E508" s="62"/>
      <c r="M508" s="53"/>
    </row>
    <row r="509" spans="5:13" x14ac:dyDescent="0.25">
      <c r="E509" s="62"/>
      <c r="M509" s="53"/>
    </row>
    <row r="510" spans="5:13" x14ac:dyDescent="0.25">
      <c r="E510" s="62"/>
      <c r="M510" s="53"/>
    </row>
    <row r="511" spans="5:13" x14ac:dyDescent="0.25">
      <c r="E511" s="62"/>
      <c r="M511" s="53"/>
    </row>
    <row r="512" spans="5:13" x14ac:dyDescent="0.25">
      <c r="E512" s="62"/>
      <c r="M512" s="53"/>
    </row>
    <row r="513" spans="5:13" x14ac:dyDescent="0.25">
      <c r="E513" s="62"/>
      <c r="M513" s="53"/>
    </row>
    <row r="514" spans="5:13" x14ac:dyDescent="0.25">
      <c r="E514" s="62"/>
      <c r="M514" s="53"/>
    </row>
    <row r="515" spans="5:13" x14ac:dyDescent="0.25">
      <c r="E515" s="62"/>
      <c r="M515" s="53"/>
    </row>
    <row r="516" spans="5:13" x14ac:dyDescent="0.25">
      <c r="M516" s="53"/>
    </row>
    <row r="517" spans="5:13" x14ac:dyDescent="0.25">
      <c r="M517" s="53"/>
    </row>
    <row r="518" spans="5:13" x14ac:dyDescent="0.25">
      <c r="M518" s="53"/>
    </row>
    <row r="519" spans="5:13" x14ac:dyDescent="0.25">
      <c r="M519" s="53"/>
    </row>
    <row r="520" spans="5:13" x14ac:dyDescent="0.25">
      <c r="M520" s="53"/>
    </row>
    <row r="521" spans="5:13" x14ac:dyDescent="0.25">
      <c r="M521" s="53"/>
    </row>
    <row r="522" spans="5:13" x14ac:dyDescent="0.25">
      <c r="M522" s="53"/>
    </row>
    <row r="523" spans="5:13" x14ac:dyDescent="0.25">
      <c r="M523" s="53"/>
    </row>
    <row r="524" spans="5:13" x14ac:dyDescent="0.25">
      <c r="M524" s="53"/>
    </row>
    <row r="525" spans="5:13" x14ac:dyDescent="0.25">
      <c r="M525" s="53"/>
    </row>
    <row r="526" spans="5:13" x14ac:dyDescent="0.25">
      <c r="M526" s="53"/>
    </row>
    <row r="527" spans="5:13" x14ac:dyDescent="0.25">
      <c r="M527" s="53"/>
    </row>
    <row r="528" spans="5:13" x14ac:dyDescent="0.25">
      <c r="M528" s="53"/>
    </row>
    <row r="529" spans="13:13" x14ac:dyDescent="0.25">
      <c r="M529" s="53"/>
    </row>
    <row r="530" spans="13:13" x14ac:dyDescent="0.25">
      <c r="M530" s="53"/>
    </row>
    <row r="531" spans="13:13" x14ac:dyDescent="0.25">
      <c r="M531" s="53"/>
    </row>
    <row r="532" spans="13:13" x14ac:dyDescent="0.25">
      <c r="M532" s="53"/>
    </row>
    <row r="533" spans="13:13" x14ac:dyDescent="0.25">
      <c r="M533" s="53"/>
    </row>
    <row r="534" spans="13:13" x14ac:dyDescent="0.25">
      <c r="M534" s="53"/>
    </row>
    <row r="535" spans="13:13" x14ac:dyDescent="0.25">
      <c r="M535" s="53"/>
    </row>
    <row r="536" spans="13:13" x14ac:dyDescent="0.25">
      <c r="M536" s="53"/>
    </row>
    <row r="537" spans="13:13" x14ac:dyDescent="0.25">
      <c r="M537" s="53"/>
    </row>
    <row r="538" spans="13:13" x14ac:dyDescent="0.25">
      <c r="M538" s="53"/>
    </row>
    <row r="539" spans="13:13" x14ac:dyDescent="0.25">
      <c r="M539" s="53"/>
    </row>
    <row r="540" spans="13:13" x14ac:dyDescent="0.25">
      <c r="M540" s="53"/>
    </row>
    <row r="541" spans="13:13" x14ac:dyDescent="0.25">
      <c r="M541" s="53"/>
    </row>
    <row r="542" spans="13:13" x14ac:dyDescent="0.25">
      <c r="M542" s="53"/>
    </row>
    <row r="543" spans="13:13" x14ac:dyDescent="0.25">
      <c r="M543" s="53"/>
    </row>
    <row r="544" spans="13:13" x14ac:dyDescent="0.25">
      <c r="M544" s="53"/>
    </row>
    <row r="545" spans="13:13" x14ac:dyDescent="0.25">
      <c r="M545" s="53"/>
    </row>
    <row r="546" spans="13:13" x14ac:dyDescent="0.25">
      <c r="M546" s="53"/>
    </row>
    <row r="547" spans="13:13" x14ac:dyDescent="0.25">
      <c r="M547" s="53"/>
    </row>
    <row r="548" spans="13:13" x14ac:dyDescent="0.25">
      <c r="M548" s="53"/>
    </row>
    <row r="549" spans="13:13" x14ac:dyDescent="0.25">
      <c r="M549" s="53"/>
    </row>
    <row r="550" spans="13:13" x14ac:dyDescent="0.25">
      <c r="M550" s="53"/>
    </row>
    <row r="551" spans="13:13" x14ac:dyDescent="0.25">
      <c r="M551" s="53"/>
    </row>
    <row r="552" spans="13:13" x14ac:dyDescent="0.25">
      <c r="M552" s="53"/>
    </row>
    <row r="553" spans="13:13" x14ac:dyDescent="0.25">
      <c r="M553" s="53"/>
    </row>
    <row r="554" spans="13:13" x14ac:dyDescent="0.25">
      <c r="M554" s="53"/>
    </row>
    <row r="555" spans="13:13" x14ac:dyDescent="0.25">
      <c r="M555" s="53"/>
    </row>
    <row r="556" spans="13:13" x14ac:dyDescent="0.25">
      <c r="M556" s="53"/>
    </row>
    <row r="557" spans="13:13" x14ac:dyDescent="0.25">
      <c r="M557" s="53"/>
    </row>
    <row r="558" spans="13:13" x14ac:dyDescent="0.25">
      <c r="M558" s="53"/>
    </row>
    <row r="559" spans="13:13" x14ac:dyDescent="0.25">
      <c r="M559" s="53"/>
    </row>
    <row r="560" spans="13:13" x14ac:dyDescent="0.25">
      <c r="M560" s="53"/>
    </row>
    <row r="561" spans="13:13" x14ac:dyDescent="0.25">
      <c r="M561" s="53"/>
    </row>
    <row r="562" spans="13:13" x14ac:dyDescent="0.25">
      <c r="M562" s="53"/>
    </row>
    <row r="563" spans="13:13" x14ac:dyDescent="0.25">
      <c r="M563" s="53"/>
    </row>
    <row r="564" spans="13:13" x14ac:dyDescent="0.25">
      <c r="M564" s="53"/>
    </row>
    <row r="565" spans="13:13" x14ac:dyDescent="0.25">
      <c r="M565" s="53"/>
    </row>
    <row r="566" spans="13:13" x14ac:dyDescent="0.25">
      <c r="M566" s="53"/>
    </row>
    <row r="567" spans="13:13" x14ac:dyDescent="0.25">
      <c r="M567" s="53"/>
    </row>
    <row r="568" spans="13:13" x14ac:dyDescent="0.25">
      <c r="M568" s="53"/>
    </row>
    <row r="569" spans="13:13" x14ac:dyDescent="0.25">
      <c r="M569" s="53"/>
    </row>
    <row r="570" spans="13:13" x14ac:dyDescent="0.25">
      <c r="M570" s="53"/>
    </row>
    <row r="571" spans="13:13" x14ac:dyDescent="0.25">
      <c r="M571" s="53"/>
    </row>
    <row r="572" spans="13:13" x14ac:dyDescent="0.25">
      <c r="M572" s="53"/>
    </row>
    <row r="573" spans="13:13" x14ac:dyDescent="0.25">
      <c r="M573" s="53"/>
    </row>
    <row r="574" spans="13:13" x14ac:dyDescent="0.25">
      <c r="M574" s="53"/>
    </row>
    <row r="575" spans="13:13" x14ac:dyDescent="0.25">
      <c r="M575" s="53"/>
    </row>
    <row r="576" spans="13:13" x14ac:dyDescent="0.25">
      <c r="M576" s="53"/>
    </row>
    <row r="577" spans="13:13" x14ac:dyDescent="0.25">
      <c r="M577" s="53"/>
    </row>
    <row r="578" spans="13:13" x14ac:dyDescent="0.25">
      <c r="M578" s="53"/>
    </row>
    <row r="579" spans="13:13" x14ac:dyDescent="0.25">
      <c r="M579" s="53"/>
    </row>
    <row r="580" spans="13:13" x14ac:dyDescent="0.25">
      <c r="M580" s="53"/>
    </row>
    <row r="581" spans="13:13" x14ac:dyDescent="0.25">
      <c r="M581" s="53"/>
    </row>
    <row r="582" spans="13:13" x14ac:dyDescent="0.25">
      <c r="M582" s="53"/>
    </row>
    <row r="583" spans="13:13" x14ac:dyDescent="0.25">
      <c r="M583" s="53"/>
    </row>
    <row r="584" spans="13:13" x14ac:dyDescent="0.25">
      <c r="M584" s="53"/>
    </row>
    <row r="585" spans="13:13" x14ac:dyDescent="0.25">
      <c r="M585" s="53"/>
    </row>
    <row r="586" spans="13:13" x14ac:dyDescent="0.25">
      <c r="M586" s="53"/>
    </row>
    <row r="587" spans="13:13" x14ac:dyDescent="0.25">
      <c r="M587" s="53"/>
    </row>
    <row r="588" spans="13:13" x14ac:dyDescent="0.25">
      <c r="M588" s="53"/>
    </row>
    <row r="589" spans="13:13" x14ac:dyDescent="0.25">
      <c r="M589" s="53"/>
    </row>
    <row r="590" spans="13:13" x14ac:dyDescent="0.25">
      <c r="M590" s="53"/>
    </row>
    <row r="591" spans="13:13" x14ac:dyDescent="0.25">
      <c r="M591" s="53"/>
    </row>
    <row r="592" spans="13:13" x14ac:dyDescent="0.25">
      <c r="M592" s="53"/>
    </row>
    <row r="593" spans="13:13" x14ac:dyDescent="0.25">
      <c r="M593" s="53"/>
    </row>
    <row r="594" spans="13:13" x14ac:dyDescent="0.25">
      <c r="M594" s="53"/>
    </row>
    <row r="595" spans="13:13" x14ac:dyDescent="0.25">
      <c r="M595" s="53"/>
    </row>
    <row r="596" spans="13:13" x14ac:dyDescent="0.25">
      <c r="M596" s="53"/>
    </row>
    <row r="597" spans="13:13" x14ac:dyDescent="0.25">
      <c r="M597" s="53"/>
    </row>
    <row r="598" spans="13:13" x14ac:dyDescent="0.25">
      <c r="M598" s="53"/>
    </row>
    <row r="599" spans="13:13" x14ac:dyDescent="0.25">
      <c r="M599" s="53"/>
    </row>
    <row r="600" spans="13:13" x14ac:dyDescent="0.25">
      <c r="M600" s="53"/>
    </row>
    <row r="601" spans="13:13" x14ac:dyDescent="0.25">
      <c r="M601" s="53"/>
    </row>
    <row r="602" spans="13:13" x14ac:dyDescent="0.25">
      <c r="M602" s="53"/>
    </row>
    <row r="603" spans="13:13" x14ac:dyDescent="0.25">
      <c r="M603" s="53"/>
    </row>
    <row r="604" spans="13:13" x14ac:dyDescent="0.25">
      <c r="M604" s="53"/>
    </row>
    <row r="605" spans="13:13" x14ac:dyDescent="0.25">
      <c r="M605" s="53"/>
    </row>
    <row r="606" spans="13:13" x14ac:dyDescent="0.25">
      <c r="M606" s="53"/>
    </row>
    <row r="607" spans="13:13" x14ac:dyDescent="0.25">
      <c r="M607" s="53"/>
    </row>
    <row r="608" spans="13:13" x14ac:dyDescent="0.25">
      <c r="M608" s="53"/>
    </row>
    <row r="609" spans="13:13" x14ac:dyDescent="0.25">
      <c r="M609" s="53"/>
    </row>
    <row r="610" spans="13:13" x14ac:dyDescent="0.25">
      <c r="M610" s="53"/>
    </row>
    <row r="611" spans="13:13" x14ac:dyDescent="0.25">
      <c r="M611" s="53"/>
    </row>
    <row r="612" spans="13:13" x14ac:dyDescent="0.25">
      <c r="M612" s="53"/>
    </row>
    <row r="613" spans="13:13" x14ac:dyDescent="0.25">
      <c r="M613" s="53"/>
    </row>
    <row r="614" spans="13:13" x14ac:dyDescent="0.25">
      <c r="M614" s="53"/>
    </row>
    <row r="615" spans="13:13" x14ac:dyDescent="0.25">
      <c r="M615" s="53"/>
    </row>
    <row r="616" spans="13:13" x14ac:dyDescent="0.25">
      <c r="M616" s="53"/>
    </row>
    <row r="617" spans="13:13" x14ac:dyDescent="0.25">
      <c r="M617" s="53"/>
    </row>
    <row r="618" spans="13:13" x14ac:dyDescent="0.25">
      <c r="M618" s="53"/>
    </row>
    <row r="619" spans="13:13" x14ac:dyDescent="0.25">
      <c r="M619" s="53"/>
    </row>
    <row r="620" spans="13:13" x14ac:dyDescent="0.25">
      <c r="M620" s="53"/>
    </row>
    <row r="621" spans="13:13" x14ac:dyDescent="0.25">
      <c r="M621" s="53"/>
    </row>
    <row r="622" spans="13:13" x14ac:dyDescent="0.25">
      <c r="M622" s="53"/>
    </row>
    <row r="623" spans="13:13" x14ac:dyDescent="0.25">
      <c r="M623" s="53"/>
    </row>
    <row r="624" spans="13:13" x14ac:dyDescent="0.25">
      <c r="M624" s="53"/>
    </row>
    <row r="625" spans="13:13" x14ac:dyDescent="0.25">
      <c r="M625" s="53"/>
    </row>
    <row r="626" spans="13:13" x14ac:dyDescent="0.25">
      <c r="M626" s="53"/>
    </row>
    <row r="627" spans="13:13" x14ac:dyDescent="0.25">
      <c r="M627" s="53"/>
    </row>
    <row r="628" spans="13:13" x14ac:dyDescent="0.25">
      <c r="M628" s="53"/>
    </row>
    <row r="629" spans="13:13" x14ac:dyDescent="0.25">
      <c r="M629" s="53"/>
    </row>
    <row r="630" spans="13:13" x14ac:dyDescent="0.25">
      <c r="M630" s="53"/>
    </row>
    <row r="631" spans="13:13" x14ac:dyDescent="0.25">
      <c r="M631" s="53"/>
    </row>
    <row r="632" spans="13:13" x14ac:dyDescent="0.25">
      <c r="M632" s="53"/>
    </row>
    <row r="633" spans="13:13" x14ac:dyDescent="0.25">
      <c r="M633" s="53"/>
    </row>
    <row r="634" spans="13:13" x14ac:dyDescent="0.25">
      <c r="M634" s="53"/>
    </row>
    <row r="635" spans="13:13" x14ac:dyDescent="0.25">
      <c r="M635" s="53"/>
    </row>
  </sheetData>
  <mergeCells count="13">
    <mergeCell ref="J7:L7"/>
    <mergeCell ref="M7:M8"/>
    <mergeCell ref="N7:N8"/>
    <mergeCell ref="A1:M1"/>
    <mergeCell ref="A2:M2"/>
    <mergeCell ref="A3:M3"/>
    <mergeCell ref="A4:M4"/>
    <mergeCell ref="A5:M5"/>
    <mergeCell ref="A7:A8"/>
    <mergeCell ref="B7:B8"/>
    <mergeCell ref="C7:C8"/>
    <mergeCell ref="D7:F7"/>
    <mergeCell ref="G7:I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98092-5A0A-4254-BB12-3C192F78D723}"/>
</file>

<file path=customXml/itemProps2.xml><?xml version="1.0" encoding="utf-8"?>
<ds:datastoreItem xmlns:ds="http://schemas.openxmlformats.org/officeDocument/2006/customXml" ds:itemID="{ADE37B1E-946C-4284-ACEA-8D5F8D8F6B96}">
  <ds:schemaRefs>
    <ds:schemaRef ds:uri="http://schemas.microsoft.com/office/2006/metadata/properties"/>
    <ds:schemaRef ds:uri="http://schemas.microsoft.com/office/infopath/2007/PartnerControls"/>
    <ds:schemaRef ds:uri="e6c3324a-c981-4afb-8247-94af6caa807d"/>
    <ds:schemaRef ds:uri="14285fc1-7788-49be-b8f5-37ae6d14935f"/>
  </ds:schemaRefs>
</ds:datastoreItem>
</file>

<file path=customXml/itemProps3.xml><?xml version="1.0" encoding="utf-8"?>
<ds:datastoreItem xmlns:ds="http://schemas.openxmlformats.org/officeDocument/2006/customXml" ds:itemID="{99D1264C-B304-4D48-AFA5-9E7E2FC59E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V</vt:lpstr>
      <vt:lpstr>IA Anexo V COLOR 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2022-03-01T01:31:23Z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62636000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